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VL.0016\"/>
    </mc:Choice>
  </mc:AlternateContent>
  <bookViews>
    <workbookView xWindow="0" yWindow="0" windowWidth="25770" windowHeight="16545" tabRatio="742"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закупке'!$A$25:$AV$46</definedName>
    <definedName name="_xlnm._FilterDatabase" localSheetId="11" hidden="1">'8. Общие сведения'!$A$21:$WVJ$117</definedName>
    <definedName name="CalcMethod">[1]Проект!$B$77</definedName>
    <definedName name="_xlnm.Print_Titles" localSheetId="0">'1. паспорт местоположение'!$21:$21</definedName>
    <definedName name="_xlnm.Print_Titles" localSheetId="1">'2. паспорт  ТП'!#REF!</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закупке'!$A$1:$AV$46</definedName>
    <definedName name="_xlnm.Print_Area" localSheetId="11">'8. Общие сведения'!$A$1:$B$118</definedName>
  </definedNames>
  <calcPr calcId="162913"/>
</workbook>
</file>

<file path=xl/calcChain.xml><?xml version="1.0" encoding="utf-8"?>
<calcChain xmlns="http://schemas.openxmlformats.org/spreadsheetml/2006/main">
  <c r="AW24" i="5" l="1"/>
  <c r="AX24" i="5" l="1"/>
  <c r="B58" i="22" l="1"/>
  <c r="B32" i="22"/>
  <c r="B30" i="22" s="1"/>
  <c r="C35" i="16" l="1"/>
  <c r="D35" i="16" s="1"/>
  <c r="C33" i="16"/>
  <c r="D32" i="16" s="1"/>
  <c r="B26" i="22" l="1"/>
  <c r="G35" i="16"/>
  <c r="H35" i="16" s="1"/>
  <c r="G33" i="16"/>
  <c r="H32" i="16" s="1"/>
  <c r="B27" i="22" l="1"/>
  <c r="B84" i="22" l="1"/>
  <c r="B68" i="22"/>
  <c r="B50" i="22"/>
  <c r="B34" i="22"/>
  <c r="B80" i="22"/>
  <c r="B64" i="22"/>
  <c r="B46" i="22"/>
  <c r="B76" i="22"/>
  <c r="B60" i="22"/>
  <c r="B42" i="22"/>
  <c r="B92" i="22"/>
  <c r="B72" i="22"/>
  <c r="B38" i="22"/>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14" i="12" l="1"/>
  <c r="A11" i="12"/>
  <c r="A8" i="12"/>
  <c r="A4" i="12"/>
  <c r="A15" i="16" l="1"/>
  <c r="A12" i="16"/>
  <c r="A9" i="16"/>
  <c r="A5" i="16" l="1"/>
  <c r="A14" i="15" l="1"/>
  <c r="A5" i="22" l="1"/>
  <c r="A5" i="5"/>
  <c r="A4" i="15"/>
  <c r="A5" i="10"/>
  <c r="A4" i="17"/>
  <c r="A5" i="6"/>
  <c r="A5" i="14"/>
  <c r="A6" i="13"/>
  <c r="C24" i="6" l="1"/>
  <c r="A15" i="22" l="1"/>
  <c r="A12" i="22"/>
  <c r="A9" i="22"/>
  <c r="A15" i="5"/>
  <c r="A12" i="5"/>
  <c r="A9" i="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<sst xmlns="http://schemas.openxmlformats.org/spreadsheetml/2006/main" count="1428" uniqueCount="713">
  <si>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</si>
  <si>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</si>
  <si>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</si>
  <si>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</si>
  <si>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</si>
  <si>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</si>
  <si>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</si>
  <si>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</si>
  <si>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</si>
  <si>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</si>
  <si>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</si>
  <si>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</si>
  <si>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</si>
  <si>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</si>
  <si>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</si>
  <si>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</si>
  <si>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</si>
  <si>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</si>
  <si>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</si>
  <si>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</si>
  <si>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</si>
  <si>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</si>
  <si>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</si>
  <si>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</si>
  <si>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</si>
  <si>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</si>
  <si>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</si>
  <si>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</si>
  <si>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</si>
  <si>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</si>
  <si>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</si>
  <si>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</si>
  <si>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</si>
  <si>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</si>
  <si>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</si>
  <si>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</si>
  <si>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</si>
  <si>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</si>
  <si>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</si>
  <si>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</si>
  <si>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</si>
  <si>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</si>
  <si>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</si>
  <si>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</si>
  <si>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</si>
  <si>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</si>
  <si>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</si>
  <si>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</si>
  <si>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</si>
  <si>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</si>
  <si>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</si>
  <si>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</si>
  <si>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</si>
  <si>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</si>
  <si>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</si>
  <si>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</si>
  <si>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</si>
  <si>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</si>
  <si>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</si>
  <si>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</si>
  <si>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</si>
  <si>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</si>
  <si>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</si>
  <si>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</si>
  <si>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</si>
  <si>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</si>
  <si>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</si>
  <si>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</si>
  <si>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</si>
  <si>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</si>
  <si>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</si>
  <si>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</si>
  <si>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</si>
  <si>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</si>
  <si>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</si>
  <si>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</si>
  <si>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</si>
  <si>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</si>
  <si>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</si>
  <si>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</si>
  <si>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</si>
  <si>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</si>
  <si>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</si>
  <si>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</si>
  <si>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</si>
  <si>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</si>
  <si>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</si>
  <si>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</si>
  <si>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</si>
  <si>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</si>
  <si>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</si>
  <si>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</si>
  <si>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</si>
  <si>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</si>
  <si>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</si>
  <si>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</si>
  <si>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</si>
  <si>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</si>
  <si>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</si>
  <si>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</si>
  <si>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</si>
  <si>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</si>
  <si>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</si>
  <si>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</si>
  <si>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</si>
  <si>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</si>
  <si>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</si>
  <si>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</si>
  <si>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</si>
  <si>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</si>
  <si>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</si>
  <si>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</si>
  <si>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</si>
  <si>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</si>
  <si>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</si>
  <si>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</si>
  <si>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</si>
  <si>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</si>
  <si>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</si>
  <si>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</si>
  <si>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</si>
  <si>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</si>
  <si>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</si>
  <si>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</si>
  <si>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</si>
  <si>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</si>
  <si>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</si>
  <si>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</si>
  <si>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</si>
  <si>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</si>
  <si>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</si>
  <si>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</si>
  <si>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</si>
  <si>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</si>
  <si>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</si>
  <si>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</si>
  <si>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</si>
  <si>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</si>
  <si>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</si>
  <si>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</si>
  <si>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</si>
  <si>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</si>
  <si>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</si>
  <si>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</si>
  <si>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</si>
  <si>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</si>
  <si>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</si>
  <si>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</si>
  <si>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</si>
  <si>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</si>
  <si>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</si>
  <si>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</si>
  <si>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</si>
  <si>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</si>
  <si>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</si>
  <si>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</si>
  <si>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</si>
  <si>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</si>
  <si>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</si>
  <si>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</si>
  <si>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</si>
  <si>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</si>
  <si>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</si>
  <si>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</si>
  <si>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</si>
  <si>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</si>
  <si>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</si>
  <si>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</si>
  <si>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</si>
  <si>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</si>
  <si>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</si>
  <si>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</si>
  <si>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</si>
  <si>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</si>
  <si>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</si>
  <si>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</si>
  <si>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</si>
  <si>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</si>
  <si>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</si>
  <si>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</si>
  <si>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</si>
  <si>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</si>
  <si>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</si>
  <si>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</si>
  <si>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</si>
  <si>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</si>
  <si>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</si>
  <si>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</si>
  <si>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</si>
  <si>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</si>
  <si>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</si>
  <si>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</si>
  <si>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</si>
  <si>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</si>
  <si>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</si>
  <si>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</si>
  <si>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</si>
  <si>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</si>
  <si>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</si>
  <si>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</si>
  <si>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</si>
  <si>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</si>
  <si>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</si>
  <si>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</si>
  <si>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</si>
  <si>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</si>
  <si>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</si>
  <si>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</si>
  <si>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</si>
  <si>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</si>
  <si>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</si>
  <si>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</si>
  <si>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</si>
  <si>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</si>
  <si>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</si>
  <si>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</si>
  <si>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</si>
  <si>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</si>
  <si>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</si>
  <si>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</si>
  <si>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</si>
  <si>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</si>
  <si>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</si>
  <si>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</si>
  <si>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</si>
  <si>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</si>
  <si>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</si>
  <si>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</si>
  <si>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</si>
  <si>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</si>
  <si>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</si>
  <si>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</si>
  <si>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</si>
  <si>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</si>
  <si>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</si>
  <si>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</si>
  <si>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</si>
  <si>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</si>
  <si>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</si>
  <si>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</si>
  <si>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</si>
  <si>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</si>
  <si>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</si>
  <si>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</si>
  <si>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</si>
  <si>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</si>
  <si>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</si>
  <si>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</si>
  <si>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</si>
  <si>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</si>
  <si>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</si>
  <si>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</si>
  <si>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</si>
  <si>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</si>
  <si>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</si>
  <si>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</si>
  <si>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</si>
  <si>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</si>
  <si>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</si>
  <si>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</si>
  <si>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</si>
  <si>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</si>
  <si>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</si>
  <si>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</si>
  <si>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</si>
  <si>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</si>
  <si>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</si>
  <si>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</si>
  <si>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</si>
  <si>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</si>
  <si>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</si>
  <si>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</si>
  <si>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</si>
  <si>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</si>
  <si>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</si>
  <si>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</si>
  <si>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</si>
  <si>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</si>
  <si>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</si>
  <si>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</si>
  <si>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</si>
  <si>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</si>
  <si>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</si>
  <si>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</si>
  <si>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</si>
  <si>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</si>
  <si>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</si>
  <si>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</si>
  <si>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</si>
  <si>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</si>
  <si>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</si>
  <si>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</si>
  <si>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</si>
  <si>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</si>
  <si>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</si>
  <si>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</si>
  <si>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</si>
  <si>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</si>
  <si>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</si>
  <si>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</si>
  <si>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</si>
  <si>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</si>
  <si>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</si>
  <si>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</si>
  <si>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</si>
  <si>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</si>
  <si>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</si>
  <si>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</si>
  <si>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</si>
  <si>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</si>
  <si>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</si>
  <si>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</si>
  <si>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</si>
  <si>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</si>
  <si>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</si>
  <si>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</si>
  <si>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</si>
  <si>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</si>
  <si>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</si>
  <si>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</si>
  <si>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</si>
  <si>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</si>
  <si>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</si>
  <si>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</si>
  <si>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</si>
  <si>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</si>
  <si>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</si>
  <si>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</si>
  <si>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</si>
  <si>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</si>
  <si>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</si>
  <si>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</si>
  <si>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</si>
  <si>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</si>
  <si>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</si>
  <si>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</si>
  <si>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</si>
  <si>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</si>
  <si>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</si>
  <si>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</si>
  <si>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</si>
  <si>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</si>
  <si>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</si>
  <si>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</si>
  <si>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</si>
  <si>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</si>
  <si>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</si>
  <si>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</si>
  <si>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</si>
  <si>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</si>
  <si>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</si>
  <si>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</si>
  <si>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</si>
  <si>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</si>
  <si>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</si>
  <si>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</si>
  <si>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</si>
  <si>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</si>
  <si>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</si>
  <si>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</si>
  <si>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</si>
  <si>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</si>
  <si>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</si>
  <si>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</si>
  <si>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</si>
  <si>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</si>
  <si>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</si>
  <si>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</si>
  <si>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</si>
  <si>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</si>
  <si>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</si>
  <si>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</si>
  <si>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</si>
  <si>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</si>
  <si>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</si>
  <si>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</si>
  <si>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</si>
  <si>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</si>
  <si>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</si>
  <si>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</si>
  <si>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</si>
  <si>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</si>
  <si>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</si>
  <si>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</si>
  <si>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</si>
  <si>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</si>
  <si>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</si>
  <si>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</si>
  <si>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</si>
  <si>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</si>
  <si>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</si>
  <si>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</si>
  <si>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</si>
  <si>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</si>
  <si>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</si>
  <si>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</si>
  <si>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</si>
  <si>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</si>
  <si>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</si>
  <si>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</si>
  <si>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</si>
  <si>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</si>
  <si>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</si>
  <si>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</si>
  <si>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</si>
  <si>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</si>
  <si>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</si>
  <si>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</si>
  <si>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</si>
  <si>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</si>
  <si>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</si>
  <si>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</si>
  <si>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</si>
  <si>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</si>
  <si>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</si>
  <si>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</si>
  <si>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</si>
  <si>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</si>
  <si>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</si>
  <si>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</si>
  <si>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</si>
  <si>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</si>
  <si>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</si>
  <si>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</si>
  <si>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</si>
  <si>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</si>
  <si>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</si>
  <si>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</si>
  <si>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</si>
  <si>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</si>
  <si>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</si>
  <si>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</si>
  <si>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</si>
  <si>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</si>
  <si>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</si>
  <si>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</si>
  <si>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</si>
  <si>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</si>
  <si>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</si>
  <si>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</si>
  <si>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</si>
  <si>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</si>
  <si>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</si>
  <si>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</si>
  <si>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</si>
  <si>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</si>
  <si>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</si>
  <si>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</si>
  <si>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</si>
  <si>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</si>
  <si>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</si>
  <si>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</si>
  <si>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</si>
  <si>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</si>
  <si>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</si>
  <si>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</si>
  <si>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</si>
  <si>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</si>
  <si>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</si>
  <si>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</si>
  <si>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</si>
  <si>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</si>
  <si>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</si>
  <si>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ВЛ 2х25 км</t>
  </si>
  <si>
    <t>Прочие расходы при эксплуатации объекта, руб. без НДС</t>
  </si>
  <si>
    <t>Нефтеюганский район</t>
  </si>
  <si>
    <t xml:space="preserve">В данном проекте планируется реализовать следующие мероприятия: 
Строительство ВЛ 110 кВ протяженностью 2х25 км. </t>
  </si>
  <si>
    <t>не требуется</t>
  </si>
  <si>
    <t>ВЛ 110 кВ Чупальская-Кузоваткинская  (новое строительство ВЛ протяженностью 2х25 км)</t>
  </si>
  <si>
    <t>H_NS1200.VL.0016</t>
  </si>
  <si>
    <t>Электросетевые объекты 35 кВ Кузоваткинского м.р.</t>
  </si>
  <si>
    <t>2017.0389</t>
  </si>
  <si>
    <t>ПИР</t>
  </si>
  <si>
    <t>Выполнение проектных и изыскательских работ по строительству объектов: "ВЛ 110 кВ Чупальская-Кузоваткинская", "СП 110 кВЧупальский" для нужд 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</si>
  <si>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</si>
  <si>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</si>
  <si>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</si>
  <si>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</si>
  <si>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815088</t>
  </si>
  <si>
    <t>www.b2b-energo.ru</t>
  </si>
  <si>
    <t>28.04.2017</t>
  </si>
  <si>
    <t>19.05.2017</t>
  </si>
  <si>
    <t>16.06.2017</t>
  </si>
  <si>
    <t>11.07.2017</t>
  </si>
  <si>
    <t>05.07.2017</t>
  </si>
  <si>
    <t>15.12.2017</t>
  </si>
  <si>
    <t>ООО "Сибирь-инжиниринг"</t>
  </si>
  <si>
    <t>ООО "СЭП"</t>
  </si>
  <si>
    <t>ООО "Енисей Инжиниринг"</t>
  </si>
  <si>
    <t>ООО "Энергоспецтранспроект"</t>
  </si>
  <si>
    <t>ООО "Газпром проектирование"</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</si>
  <si>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</si>
  <si>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</si>
  <si>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</si>
  <si>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</si>
  <si>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</si>
  <si>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№Т3/16/0017-ДТП от 27.02.2017</t>
  </si>
  <si>
    <t>ХМАО-Югра, Кузоваткинское месторождение</t>
  </si>
  <si>
    <t>Всего по всем точкам присоединения,
в том числе:</t>
  </si>
  <si>
    <t>Подписан/заключ.</t>
  </si>
  <si>
    <t>- по договорам подряда (в разбивке по каждому подрядчику и по договорам):</t>
  </si>
  <si>
    <t>объем заключенного договора 6/17-13 от 05.07.2017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</si>
  <si>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</si>
  <si>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</si>
  <si>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</si>
  <si>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6/18-20 от 17.04.2018 . АО "ЦТЗ"    в ценах 2018 года с НДС, млн. руб</t>
  </si>
  <si>
    <t>объем заключенного договора 6/18-38 от 30.07.2018 . Каюков Анатолий Александрович    в ценах 2018 года с НДС, млн. руб</t>
  </si>
  <si>
    <t>объем заключенного договора 6/18-39 от 30.07.2018 . Каюков Вячеслав Александрович    в ценах 2018 года с НДС, млн. руб</t>
  </si>
  <si>
    <t>объем заключенного договора 6/18-40 от 30.07.2018 . Каюкова Татьяна Александровна    в ценах 2018 года с НДС, млн. руб</t>
  </si>
  <si>
    <t>объем заключенного договора 6/18-41 от 30.07.2018 . Каюков Владимир Лазаревич    в ценах 2018 года с НДС, млн. руб</t>
  </si>
  <si>
    <t>объем заключенного договора 6/18-45 от 15.10.2018 . ООО "ЭЦ Призма"    в ценах 2018 года с НДС, млн. руб</t>
  </si>
  <si>
    <t>объем заключенного договора 6/18-60 от 15.10.2018 . Каюкова Людмила Яковлевна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</si>
  <si>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</si>
  <si>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</si>
  <si>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</si>
  <si>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</si>
  <si>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</si>
  <si>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</si>
  <si>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</si>
  <si>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</si>
  <si>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</si>
  <si>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</si>
  <si>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</si>
  <si>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</si>
  <si>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</si>
  <si>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Проблемные вопросы отсутствуют.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</si>
  <si>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</si>
  <si>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</si>
  <si>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</si>
  <si>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</si>
  <si>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</si>
  <si>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</si>
  <si>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</si>
  <si>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</si>
  <si>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</si>
  <si>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</si>
  <si>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</si>
  <si>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</si>
  <si>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</si>
  <si>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</si>
  <si>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</si>
  <si>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</si>
  <si>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</si>
  <si>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ПЗ ЕП</t>
  </si>
  <si>
    <t>Каюков Владимир Лазаревич</t>
  </si>
  <si>
    <t>30.07.2018</t>
  </si>
  <si>
    <t>29.07.2067</t>
  </si>
  <si>
    <t>Каюкова Татьяна Александровна</t>
  </si>
  <si>
    <t>Каюкова Людмила Яковлевна</t>
  </si>
  <si>
    <t>11.10.2018</t>
  </si>
  <si>
    <t>15.10.2018</t>
  </si>
  <si>
    <t>14.10.2067</t>
  </si>
  <si>
    <t>Каюков Вячеслав Александрович</t>
  </si>
  <si>
    <t>Каюков Анатолий Александрович</t>
  </si>
  <si>
    <t>ПЗ</t>
  </si>
  <si>
    <t>ООО «ЭЦ Призма»</t>
  </si>
  <si>
    <t>14.10.2019</t>
  </si>
  <si>
    <t>Распоряжение Правительства ХМАО-Югры от 26.04.2019 № 203-рп (СИПР утвеждена Губернатором ХМАО - Югры Н.В.Комаровой)</t>
  </si>
  <si>
    <t>2019.0168</t>
  </si>
  <si>
    <t>Новое строительство и расширение электросетевых объектов</t>
  </si>
  <si>
    <t>Аренда лесного участка под объект: "ВЛ 110 кВ Чупальская-Кузоваткинская филиала АО "Тюменьэнерго" Нефтеюганскиеэлектрические сети"</t>
  </si>
  <si>
    <t>ЕП</t>
  </si>
  <si>
    <t>Депнедра и природных ресурсов Югры</t>
  </si>
  <si>
    <t>31.03.2019</t>
  </si>
  <si>
    <t>17.12.2018</t>
  </si>
  <si>
    <t>п.5.8.1.11</t>
  </si>
  <si>
    <t>ЦЗК АО "Тюменьэнерго"</t>
  </si>
  <si>
    <t>27.02.2019</t>
  </si>
  <si>
    <t>02/19</t>
  </si>
  <si>
    <t>25.02.2019</t>
  </si>
  <si>
    <t>24.02.2068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</si>
  <si>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</si>
  <si>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</si>
  <si>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</si>
  <si>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</si>
  <si>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</si>
  <si>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</si>
  <si>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</si>
  <si>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</si>
  <si>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</si>
  <si>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</si>
  <si>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</si>
  <si>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</si>
  <si>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</si>
  <si>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</si>
  <si>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</si>
  <si>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</si>
  <si>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</si>
  <si>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</si>
  <si>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</si>
  <si>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</si>
  <si>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</si>
  <si>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</si>
  <si>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</si>
  <si>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</si>
  <si>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</si>
  <si>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</si>
  <si>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</si>
  <si>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</si>
  <si>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</si>
  <si>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</si>
  <si>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</si>
  <si>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</si>
  <si>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</si>
  <si>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</si>
  <si>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</si>
  <si>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</si>
  <si>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</si>
  <si>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</si>
  <si>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</si>
  <si>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</si>
  <si>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</si>
  <si>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0504/18-06-ДА от 17.12.2018 . Депнедра и природных ресурсов Югры   в ценах 2018 года с НДС, млн. руб</t>
  </si>
  <si>
    <t>Проведение проверки достоверности определения сметной стоимости строительства объектов:"Расширение ПС 110/10 кВ Кинтус (строительство 2 линейных ячеек 110 кВ)", "ВЛ 110 кВ Соровская - Кинтус (новое строительство ВЛ протяженность 2х35 км)", "ВЛ 110 кВ Чупальская - Кузоваткинская (новое строительство ВЛ протяженность 2х25 км)", "СП 110 кВ Чупальский (строительство секционного пункта 110 кВ с установкой 2-х линейных ячеек)".</t>
  </si>
  <si>
    <t>ЛЭП, км</t>
  </si>
  <si>
    <t>объем заключенного договора 247-ЭС/2443 от 17.04.2020 . АУ ЯНАО "Управление ГЭПД"    в ценах 2020 года с НДС, млн. руб</t>
  </si>
  <si>
    <t>объем заключенного договора 6/20-2 от 06.02.2020 . ООО "ЭнергоПроект-Инжиниринг"    в ценах 2020 года с НДС, млн. руб</t>
  </si>
  <si>
    <t>Прочие</t>
  </si>
  <si>
    <t>2019.0987</t>
  </si>
  <si>
    <t>Выполнение строительно-монтажных работ по объектам: "СП 110 кВ Чупальский (секционирующий пункт 110 кВ с установкой 2-хлинейных ячеек 110 кВ)" и "ВЛ 110 кВ Чупальская-Кузоваткинская (2*25 км)" для нужд филиала АО "Тюменьэнерго"Нефтеюганские электрическиесети</t>
  </si>
  <si>
    <t>Проектно-сметная документация</t>
  </si>
  <si>
    <t>ОК</t>
  </si>
  <si>
    <t>31908710504</t>
  </si>
  <si>
    <t>www.roseltorg.ru</t>
  </si>
  <si>
    <t>24.12.2019</t>
  </si>
  <si>
    <t>09.01.2020</t>
  </si>
  <si>
    <t>22.01.2020</t>
  </si>
  <si>
    <t>28.01.2020</t>
  </si>
  <si>
    <t>06.02.2020</t>
  </si>
  <si>
    <t>31.01.2020</t>
  </si>
  <si>
    <t>21.09.2020</t>
  </si>
  <si>
    <t>ООО "МЭС"</t>
  </si>
  <si>
    <t>СЦ ЕП</t>
  </si>
  <si>
    <t>АУ ЯНАО "Управление ГЭПД"</t>
  </si>
  <si>
    <t>п.5.8.1.2</t>
  </si>
  <si>
    <t xml:space="preserve"> 13.07.2020</t>
  </si>
  <si>
    <t xml:space="preserve">АЗ  Т3/1Д/911 от 06.05.2020
</t>
  </si>
  <si>
    <t>Год окончания строительства 2021</t>
  </si>
  <si>
    <t>3.7.</t>
  </si>
  <si>
    <t>Филиал АО "РОССЕТИ ТЮМЕНЬ" Нефтеюганские ЭС</t>
  </si>
  <si>
    <t>2.2.</t>
  </si>
  <si>
    <t>от «__» _____ 2015 г. №___</t>
  </si>
  <si>
    <t>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t>
  </si>
  <si>
    <t>З</t>
  </si>
  <si>
    <t>Год 2023</t>
  </si>
  <si>
    <t>Год 2024</t>
  </si>
  <si>
    <t>Год 2025</t>
  </si>
  <si>
    <t>Год 2026</t>
  </si>
  <si>
    <t>Год 2027</t>
  </si>
  <si>
    <t>объем заключенного договора PD01.1200.2021.447/6 от 14.10.2021 . АО "Тюменьэнерго Инжиниринг"    в ценах 2021 года с НДС, млн. руб</t>
  </si>
  <si>
    <t>Реализация проекта в установленные сроки. Введен в 2021.</t>
  </si>
  <si>
    <t>1. Строительство СП 110 кВ в районе ПС 110/35/6 кВ Чупальская с двумя линейными ячейками 110 кВ с присоединением СП 110 кВ к ОРУ 110 кВ ПС 110/35/6 кВ Чупальская.
2. Сооружение ПС 110/35/6 кВ Кузоваткинского месторождения с трансформаторами 2х25 МВА.
 Строительство двухцепной ВЛ 110 кВ от СП 110 кВ в районе ПС 110/35/6 Чупальская до вновь сооружаемой ПС 110/35/6 кВ Кузоваткинского месторождения протяженностью 25 км маркой провода АС-150.</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</si>
  <si>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</si>
  <si>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Ячейка 35 кВ ВЛ 35 кВ на ПС 35 кВ куст 20-1ц</t>
  </si>
  <si>
    <t>Ячейка 35 кВ ВЛ 35 кВ на ПС 35 кВ куст 20-2ц</t>
  </si>
  <si>
    <t>Для объекта нового строительства оценка не требуется</t>
  </si>
  <si>
    <t>филиал АО "Тюменьэнерго" Нефтеюганские электрические сети</t>
  </si>
  <si>
    <t>12.2021</t>
  </si>
  <si>
    <t>50</t>
  </si>
  <si>
    <r>
      <t xml:space="preserve">1. Реализация в соответствии с проектом изменений, вносимых в ИПР АО ТЭ на 2016-2020 гг., утв приказом Минэнерго Россииот 30.11.2015 №896, одобрен СД АО ТЭ (прот. №09/17 от 29.03.2017). Исполнение обязательств по договору на ТП с ПАО НК "Роснефть".
2. Закупка проведена по 2 объектам ИПР, договор заключен на сумму 33.255.697,23 руб.с НДС. В связи с изменением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33.819.353,11 руб. с НДС. По объекту NS1200.VL.0016 объем договора составил 22.985.219,76 руб. НДС.Стоимость договора с учетом изменений составил </t>
    </r>
    <r>
      <rPr>
        <b/>
        <sz val="11"/>
        <color indexed="8"/>
        <rFont val="Times New Roman"/>
        <family val="1"/>
        <charset val="204"/>
      </rPr>
      <t>23.374.799,75</t>
    </r>
    <r>
      <rPr>
        <sz val="11"/>
        <color indexed="8"/>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</si>
  <si>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</si>
  <si>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NS1200.VL.0016 сумма договора 7.244.952,94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7.367.748,76</t>
    </r>
    <r>
      <rPr>
        <sz val="11"/>
        <rFont val="Times New Roman"/>
        <family val="1"/>
        <charset val="204"/>
      </rPr>
      <t xml:space="preserve"> руб. с НДС.</t>
    </r>
  </si>
  <si>
    <r>
      <t xml:space="preserve">1. Аналитическая записка Т3/1Д/1241 от 11.10.2018.
2. Закупка проведена для 4-х объектов ИПР, сумма заключенного договора - 281.000,00 руб., НДС не облагается (победитель применяет УСН). Объем договора для объекта NS1200.VL.0016 составляет </t>
    </r>
    <r>
      <rPr>
        <b/>
        <sz val="11"/>
        <color indexed="8"/>
        <rFont val="Times New Roman"/>
        <family val="1"/>
        <charset val="204"/>
      </rPr>
      <t>77.000,00</t>
    </r>
    <r>
      <rPr>
        <sz val="11"/>
        <color indexed="8"/>
        <rFont val="Times New Roman"/>
        <family val="1"/>
        <charset val="204"/>
      </rPr>
      <t xml:space="preserve"> руб.</t>
    </r>
  </si>
  <si>
    <r>
      <t xml:space="preserve">1. Аренда земли НДС не облагается. Договор аренды вступает в силу с даты регистрации договора в регистрационной палате.Договор зарегистрирован 01.03.2019 года.
2. Договор заключен на 49 лет на сумму 5.833.996,73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2.301.683.54</t>
    </r>
    <r>
      <rPr>
        <sz val="11"/>
        <color indexed="8"/>
        <rFont val="Times New Roman"/>
        <family val="1"/>
        <charset val="204"/>
      </rPr>
      <t xml:space="preserve"> руб.</t>
    </r>
  </si>
  <si>
    <t>ООО "СЭТ"</t>
  </si>
  <si>
    <t>Закупка проведена по 2-м объектам ИПР, по результатам которой заключен договор на 490.350.314,64 руб. с НДС. Объем договора на данный объект составляет 417.761.861,23 руб. с НДС. Заключено доп.соглашение 27.11.2020 на увеличение стоимости договора и продление сроков выполнения работ до 31.03.2021. Стоимость договора с учетом изменений составила 529.142.068,00 руб. с  НДС</t>
  </si>
  <si>
    <t>филиал АО "Россети Тюмень" Нефтеюганские электрические сети</t>
  </si>
  <si>
    <t>Выполнение комплекса работ по компесационному лесовосстановлению объекта "ВЛ 110 кВ Чупальская -Кузоваткинская"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</si>
  <si>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</si>
  <si>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</si>
  <si>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</si>
  <si>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</si>
  <si>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</si>
  <si>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</si>
  <si>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</si>
  <si>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</si>
  <si>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</si>
  <si>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</si>
  <si>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ИП Павлов Максим Юрьевич</t>
  </si>
  <si>
    <t>Выбор субъекта права традиционного природопользования, представителя семьи, Каюкова Владимира Лазаревича,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</si>
  <si>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Каюкову Татьяну Александровну,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7,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</si>
  <si>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Каюковой Людмилы Яковлевны,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</si>
  <si>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Приказ об утв. № 23-Э от 20.10.2021</t>
  </si>
  <si>
    <t xml:space="preserve">
Приказ АО "Россети Тюмень" об утверждении ПСД от 22.10.2021 №23-Э</t>
  </si>
  <si>
    <t xml:space="preserve"> по состоянию на 01.01.2022</t>
  </si>
  <si>
    <t>Год раскрытия информации: 2023 год</t>
  </si>
  <si>
    <t>№1 от 01.08.2017
№2 от 26.06.2018;
№3 от 30.10.2018
№4 от 30.04.2020;
№5 от 15.03.2021                                         №6 от 25.03.2022</t>
  </si>
  <si>
    <t>по состоянию на 01.01.2023</t>
  </si>
  <si>
    <t xml:space="preserve">Факт 2022 года </t>
  </si>
  <si>
    <t>Предложения по корректировке плана</t>
  </si>
  <si>
    <t>Ячейка 35 кВ ВЛ 35 кВ  Вершина I цепь</t>
  </si>
  <si>
    <t>Ячейка 35 кВ ВЛ 35 кВ Вершина II цепь</t>
  </si>
  <si>
    <t xml:space="preserve">Ячейка 35 кВ ВЛ 35 кВ Экватор I цепь </t>
  </si>
  <si>
    <t xml:space="preserve">Ячейка 35 кВ ВЛ 35 кВ Экватор II цепь </t>
  </si>
  <si>
    <t xml:space="preserve">Ячейка 35 кВ ВЛ 35 кВ Арктика I цепь </t>
  </si>
  <si>
    <t xml:space="preserve">Ячейка 35 кВ ВЛ 35 кВ Арктика II цепь </t>
  </si>
  <si>
    <t>1.12.</t>
  </si>
  <si>
    <t xml:space="preserve"> ООО "Таврида Электрик Омск" ; ООО "ЭЦ Призма" ; АУ ЯНАО "Управление ГЭПД"</t>
  </si>
  <si>
    <t>- подрядчики</t>
  </si>
  <si>
    <t xml:space="preserve"> ООО "СЭТ" ; АО "Тюменьэнерго Инжиниринг" ; АО "Россети ЦТЗ" ; Каюков Анатолий Александрович ; Каюков Вячеслав Александрович ; Каюкова Татьяна Александровна ; Каюков Владимир Лазаревич ; Каюкова Людмила Яковлевна ; Депнедра и природных ресурсов Югры</t>
  </si>
  <si>
    <t xml:space="preserve">Аналитическая записка Т3/1Д/862 от 25.07.2018. НДС не облагается.
</t>
  </si>
  <si>
    <t>1. Аналитическая записка Т3/1Д/860 от 25.06.2018. НДС не облагается.</t>
  </si>
  <si>
    <t xml:space="preserve">1. Аналитическая записка Т3/1Д/1240 от 11.10.2018. НДС не облагается.
</t>
  </si>
  <si>
    <t>1. Аналитическая записка Т3/1Д/859 от 25.07.2018. НДС не облагается.</t>
  </si>
  <si>
    <t>1. Аналитическая записка Т3/1Д/857 от 25.07.2018. НДС не облагается.</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</si>
  <si>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"ВЛ 110 кВ Чупальская - Кузоваткинская"</t>
  </si>
  <si>
    <t>Проведение проверки сметной документации на соответствие действующим нормативам в области сметного нормирования и ценообразования по объекту: #ВЛ 110 кВ Чупальская-Кузоваткинская  (новое строительство ВЛ протяженностью 2х25 км)#</t>
  </si>
  <si>
    <t>Сметная стоимость проекта в ценах 2021 года с НДС, млн. руб.</t>
  </si>
  <si>
    <t>да</t>
  </si>
  <si>
    <t>Оплата труда оперативного персонала</t>
  </si>
  <si>
    <t>Исполнение обязательств по договорам на технологическое присоединение энергопринимающих устройств ООО "РН-Юганскнефтегаз"'№Т3/16/0017-ДТП от 27.02.2017</t>
  </si>
  <si>
    <t>Исполнение инвестиционной программы общества 2023-2027 утвержденной приказом Минэнерго 29@ от 24.11.2022; Исполнение обязательств по договорам на технологическое присоединение энергопринимающих устройств ООО "РН-Юганскнефтегаз"'№Т3/16/0017-ДТП от 27.02.2017</t>
  </si>
  <si>
    <t>9,64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</si>
</sst>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00000000"/>
    <numFmt numFmtId="175" formatCode="[$-419]mmmm\ yyyy;@"/>
    <numFmt numFmtId="176"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i/>
      <sz val="11"/>
      <color theme="1"/>
      <name val="Calibri"/>
      <family val="2"/>
      <charset val="204"/>
      <scheme val="minor"/>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xf numFmtId="0" fontId="11" fillId="0" borderId="0"/>
    <xf numFmtId="0" fontId="1" fillId="0" borderId="0"/>
    <xf numFmtId="165" fontId="1" fillId="0" borderId="0" applyFont="0" applyFill="0" applyBorder="0" applyAlignment="0" applyProtection="0"/>
    <xf numFmtId="0" fontId="30" fillId="0" borderId="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alignment horizontal="center"/>
    </xf>
    <xf numFmtId="0" fontId="60" fillId="0" borderId="0" xfId="69" applyFont="1" applyFill="1" applyAlignment="1">
      <alignment horizontal="center" wrapText="1"/>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168"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69"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8" xfId="0" applyFont="1" applyBorder="1" applyAlignment="1">
      <alignment vertical="center"/>
    </xf>
    <xf numFmtId="3" fontId="41" fillId="0" borderId="32" xfId="0" applyNumberFormat="1" applyFont="1" applyBorder="1" applyAlignment="1">
      <alignment vertical="center"/>
    </xf>
    <xf numFmtId="0" fontId="11" fillId="0" borderId="24" xfId="0" applyFont="1" applyBorder="1" applyAlignment="1">
      <alignment vertical="center"/>
    </xf>
    <xf numFmtId="10" fontId="41" fillId="0" borderId="31" xfId="0" applyNumberFormat="1" applyFont="1" applyBorder="1" applyAlignment="1">
      <alignment vertical="center"/>
    </xf>
    <xf numFmtId="10" fontId="41" fillId="0" borderId="33"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7"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3" xfId="0" applyFont="1" applyFill="1" applyBorder="1" applyAlignment="1">
      <alignment vertical="center"/>
    </xf>
    <xf numFmtId="4" fontId="41" fillId="0" borderId="22" xfId="0" applyNumberFormat="1" applyFont="1" applyFill="1" applyBorder="1" applyAlignment="1">
      <alignment vertical="center"/>
    </xf>
    <xf numFmtId="4" fontId="41" fillId="24" borderId="22"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7"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25"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2" xfId="0" applyNumberFormat="1" applyFont="1" applyBorder="1" applyAlignment="1">
      <alignment vertical="center"/>
    </xf>
    <xf numFmtId="3" fontId="41" fillId="24" borderId="22"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5"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3" xfId="0" applyFont="1" applyBorder="1" applyAlignment="1">
      <alignment horizontal="left" vertical="center"/>
    </xf>
    <xf numFmtId="170" fontId="42" fillId="0" borderId="22" xfId="0" applyNumberFormat="1" applyFont="1" applyBorder="1" applyAlignment="1">
      <alignment vertical="center"/>
    </xf>
    <xf numFmtId="170" fontId="42" fillId="24" borderId="22"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5"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3" xfId="0" applyFont="1" applyFill="1" applyBorder="1" applyAlignment="1">
      <alignment vertical="center"/>
    </xf>
    <xf numFmtId="172" fontId="42" fillId="0" borderId="22" xfId="0" applyNumberFormat="1" applyFont="1" applyFill="1" applyBorder="1" applyAlignment="1">
      <alignment vertical="center"/>
    </xf>
    <xf numFmtId="172" fontId="42" fillId="24" borderId="22" xfId="0" applyNumberFormat="1" applyFont="1" applyFill="1" applyBorder="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9"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2" fillId="0" borderId="25"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171" fontId="36" fillId="0" borderId="41" xfId="0" applyNumberFormat="1" applyFont="1" applyBorder="1" applyAlignment="1">
      <alignment horizontal="left" vertical="center"/>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 fontId="7" fillId="0" borderId="1" xfId="0" applyNumberFormat="1" applyFont="1" applyFill="1" applyBorder="1" applyAlignment="1">
      <alignment horizontal="center" vertical="center"/>
    </xf>
    <xf numFmtId="0" fontId="60" fillId="0" borderId="0" xfId="69" applyFont="1" applyFill="1" applyAlignment="1">
      <alignment horizontal="left"/>
    </xf>
    <xf numFmtId="0" fontId="42" fillId="0" borderId="0" xfId="0" applyFont="1" applyAlignment="1">
      <alignment horizontal="center" vertical="center"/>
    </xf>
    <xf numFmtId="0" fontId="38" fillId="0" borderId="0" xfId="2" applyFont="1" applyFill="1" applyAlignment="1">
      <alignment wrapText="1"/>
    </xf>
    <xf numFmtId="0" fontId="36" fillId="0" borderId="41" xfId="0" applyFont="1" applyFill="1" applyBorder="1" applyAlignment="1">
      <alignment horizontal="left" vertical="center" wrapText="1"/>
    </xf>
    <xf numFmtId="176" fontId="36" fillId="0" borderId="0" xfId="49" applyNumberFormat="1" applyFont="1"/>
    <xf numFmtId="0" fontId="41" fillId="0" borderId="42" xfId="2" applyFont="1" applyFill="1" applyBorder="1" applyAlignment="1">
      <alignment horizontal="justify"/>
    </xf>
    <xf numFmtId="0" fontId="41" fillId="0" borderId="43" xfId="2" applyFont="1" applyFill="1" applyBorder="1" applyAlignment="1">
      <alignment horizontal="left" vertical="top" wrapText="1" indent="1"/>
    </xf>
    <xf numFmtId="0" fontId="41" fillId="0" borderId="42"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41" fillId="0" borderId="0" xfId="2" applyFont="1" applyFill="1" applyBorder="1" applyAlignment="1">
      <alignment wrapText="1"/>
    </xf>
    <xf numFmtId="0" fontId="65" fillId="0" borderId="0" xfId="0" applyFont="1" applyAlignment="1">
      <alignment horizontal="center" vertical="center"/>
    </xf>
    <xf numFmtId="0" fontId="60" fillId="0" borderId="0" xfId="69"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71" fontId="36" fillId="27" borderId="41" xfId="0" applyNumberFormat="1"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67" fillId="0"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7" fillId="24" borderId="1" xfId="0" quotePrefix="1"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3" fontId="67" fillId="24"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9" fontId="67" fillId="0" borderId="2"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7" fillId="0" borderId="2"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67" fillId="24" borderId="1" xfId="0" applyNumberFormat="1" applyFont="1" applyFill="1" applyBorder="1" applyAlignment="1">
      <alignment horizontal="center" vertical="center" wrapText="1"/>
    </xf>
    <xf numFmtId="0"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1" fontId="67" fillId="0" borderId="1" xfId="0" quotePrefix="1" applyNumberFormat="1" applyFont="1" applyFill="1" applyBorder="1" applyAlignment="1">
      <alignment horizontal="center" vertical="center" wrapText="1"/>
    </xf>
    <xf numFmtId="14"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6" fontId="0" fillId="0" borderId="0" xfId="0" applyNumberFormat="1" applyFont="1"/>
    <xf numFmtId="1" fontId="0" fillId="0" borderId="0" xfId="0" applyNumberFormat="1" applyFont="1"/>
    <xf numFmtId="0" fontId="70" fillId="0" borderId="0" xfId="0" applyFont="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9" xfId="41" applyFont="1" applyFill="1" applyBorder="1" applyAlignment="1">
      <alignment horizontal="center" vertical="center" wrapText="1"/>
    </xf>
    <xf numFmtId="0" fontId="11" fillId="24"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5" xfId="41" applyFont="1" applyFill="1" applyBorder="1" applyAlignment="1">
      <alignment horizontal="left" vertical="center" wrapText="1"/>
    </xf>
    <xf numFmtId="0" fontId="48" fillId="24" borderId="1" xfId="72" applyFont="1" applyFill="1" applyBorder="1" applyAlignment="1">
      <alignment horizontal="left" vertical="center" wrapText="1"/>
    </xf>
    <xf numFmtId="164" fontId="11" fillId="24" borderId="0" xfId="2" applyNumberFormat="1" applyFont="1" applyFill="1"/>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0" xfId="2" applyFont="1" applyBorder="1" applyAlignment="1"/>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2" fillId="25" borderId="25" xfId="2" applyFont="1" applyFill="1" applyBorder="1" applyAlignment="1">
      <alignment horizontal="justify" vertical="center" wrapText="1"/>
    </xf>
    <xf numFmtId="0" fontId="41" fillId="0" borderId="25" xfId="2" applyFont="1" applyFill="1" applyBorder="1" applyAlignment="1">
      <alignment horizontal="justify" vertical="center" wrapText="1"/>
    </xf>
    <xf numFmtId="0" fontId="36" fillId="0" borderId="41" xfId="0" applyFont="1" applyBorder="1" applyAlignment="1">
      <alignment horizontal="left" vertical="center"/>
    </xf>
    <xf numFmtId="0" fontId="42" fillId="26" borderId="25" xfId="2" applyFont="1" applyFill="1" applyBorder="1" applyAlignment="1">
      <alignment horizontal="left" vertical="center" wrapText="1"/>
    </xf>
    <xf numFmtId="171" fontId="39" fillId="26" borderId="41" xfId="0" applyNumberFormat="1" applyFont="1" applyFill="1" applyBorder="1" applyAlignment="1">
      <alignment horizontal="left" vertical="center"/>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1" xfId="0" applyFont="1" applyFill="1" applyBorder="1" applyAlignment="1">
      <alignment horizontal="left" vertical="center"/>
    </xf>
    <xf numFmtId="10" fontId="39" fillId="26" borderId="41" xfId="0" applyNumberFormat="1" applyFont="1" applyFill="1" applyBorder="1" applyAlignment="1">
      <alignment horizontal="left" vertical="center"/>
    </xf>
    <xf numFmtId="14" fontId="41" fillId="26" borderId="41" xfId="2" applyNumberFormat="1" applyFont="1" applyFill="1" applyBorder="1" applyAlignment="1">
      <alignment horizontal="left" vertical="center" wrapText="1"/>
    </xf>
    <xf numFmtId="0" fontId="41" fillId="26" borderId="0" xfId="2" applyFont="1" applyFill="1" applyAlignment="1"/>
    <xf numFmtId="0" fontId="41" fillId="0" borderId="53" xfId="2" applyFont="1" applyFill="1" applyBorder="1" applyAlignment="1">
      <alignment horizontal="left" vertical="center" wrapText="1"/>
    </xf>
    <xf numFmtId="0" fontId="36" fillId="0" borderId="9" xfId="49" applyFont="1" applyBorder="1"/>
    <xf numFmtId="0" fontId="41" fillId="0" borderId="1" xfId="2" applyFont="1" applyFill="1" applyBorder="1" applyAlignment="1">
      <alignment horizontal="center" vertical="center" wrapText="1"/>
    </xf>
    <xf numFmtId="176" fontId="36" fillId="0" borderId="0" xfId="49" applyNumberFormat="1" applyFont="1" applyFill="1"/>
    <xf numFmtId="0" fontId="43" fillId="0" borderId="1" xfId="2" applyFont="1" applyFill="1" applyBorder="1" applyAlignment="1">
      <alignment horizontal="center" vertical="center" wrapText="1"/>
    </xf>
    <xf numFmtId="0" fontId="11" fillId="0" borderId="0" xfId="2" applyFont="1" applyFill="1" applyAlignment="1">
      <alignment wrapText="1"/>
    </xf>
    <xf numFmtId="14" fontId="71"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0" fontId="41" fillId="0" borderId="1" xfId="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9"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9"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left" vertical="center" wrapText="1"/>
    </xf>
    <xf numFmtId="174" fontId="4" fillId="0" borderId="9" xfId="1" applyNumberFormat="1" applyFont="1" applyFill="1" applyBorder="1" applyAlignment="1">
      <alignment horizontal="center" vertical="center"/>
    </xf>
    <xf numFmtId="174" fontId="4" fillId="0" borderId="5"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9" xfId="1" quotePrefix="1" applyFont="1" applyFill="1" applyBorder="1" applyAlignment="1">
      <alignment horizontal="center" vertical="center" wrapText="1"/>
    </xf>
    <xf numFmtId="0" fontId="40" fillId="0" borderId="5"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57" fillId="0" borderId="0" xfId="1" applyFont="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2" fontId="60" fillId="0" borderId="0" xfId="69" applyNumberFormat="1" applyFont="1" applyFill="1" applyBorder="1" applyAlignment="1">
      <alignment horizontal="left" vertical="center" wrapText="1"/>
    </xf>
    <xf numFmtId="0" fontId="60" fillId="0" borderId="0" xfId="69" applyFont="1" applyFill="1" applyAlignment="1">
      <alignment horizontal="left"/>
    </xf>
    <xf numFmtId="0" fontId="43" fillId="0" borderId="0" xfId="0" applyFont="1" applyAlignment="1">
      <alignment horizontal="center" vertical="center"/>
    </xf>
    <xf numFmtId="0" fontId="11" fillId="0" borderId="0" xfId="0" applyFont="1" applyAlignment="1">
      <alignment horizontal="center" vertical="center"/>
    </xf>
    <xf numFmtId="0" fontId="65" fillId="0" borderId="0" xfId="0" applyFont="1" applyAlignment="1">
      <alignment horizontal="center" vertical="center"/>
    </xf>
    <xf numFmtId="0" fontId="41" fillId="0" borderId="0" xfId="0" applyFont="1" applyAlignment="1">
      <alignment horizontal="center" vertical="center"/>
    </xf>
    <xf numFmtId="0" fontId="66" fillId="0" borderId="0" xfId="0" applyFont="1" applyAlignment="1">
      <alignment horizontal="center" vertical="center"/>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0" xfId="2" applyFont="1" applyFill="1" applyAlignment="1">
      <alignment horizontal="center"/>
    </xf>
    <xf numFmtId="0" fontId="43" fillId="24" borderId="8" xfId="52" applyFont="1" applyFill="1" applyBorder="1" applyAlignment="1">
      <alignment horizontal="center" vertical="center" wrapText="1"/>
    </xf>
    <xf numFmtId="0" fontId="43" fillId="24" borderId="7"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51" fillId="0" borderId="9" xfId="49" applyFont="1" applyFill="1" applyBorder="1" applyAlignment="1">
      <alignment horizontal="center" vertical="center" wrapText="1"/>
    </xf>
    <xf numFmtId="0" fontId="51" fillId="0" borderId="5"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5"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51" xfId="2" applyFont="1" applyFill="1" applyBorder="1" applyAlignment="1">
      <alignment horizontal="center" vertical="center" wrapText="1"/>
    </xf>
    <xf numFmtId="0" fontId="41" fillId="0" borderId="52" xfId="2" applyFont="1" applyFill="1" applyBorder="1" applyAlignment="1">
      <alignment horizontal="center" vertical="center" wrapText="1"/>
    </xf>
    <xf numFmtId="0" fontId="41" fillId="0" borderId="54" xfId="2" applyFont="1" applyFill="1" applyBorder="1" applyAlignment="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-246240813.65735561</c:v>
              </c:pt>
              <c:pt idx="1">
                <c:v>-181515145.13086683</c:v>
              </c:pt>
              <c:pt idx="2">
                <c:v>-129572526.11095744</c:v>
              </c:pt>
              <c:pt idx="3">
                <c:v>-87461837.352143303</c:v>
              </c:pt>
              <c:pt idx="4">
                <c:v>-49121463.452718727</c:v>
              </c:pt>
              <c:pt idx="5">
                <c:v>-14219409.653407924</c:v>
              </c:pt>
              <c:pt idx="6">
                <c:v>17547799.237530451</c:v>
              </c:pt>
              <c:pt idx="7">
                <c:v>45912139.356802449</c:v>
              </c:pt>
              <c:pt idx="8">
                <c:v>71717845.898216203</c:v>
              </c:pt>
              <c:pt idx="9">
                <c:v>95192425.821308255</c:v>
              </c:pt>
              <c:pt idx="10">
                <c:v>116543577.25954065</c:v>
              </c:pt>
            </c:numLit>
          </c:val>
          <c:smooth val="0"/>
          <c:extLst>
            <c:ext xmlns:c16="http://schemas.microsoft.com/office/drawing/2014/chart" uri="{C3380CC4-5D6E-409C-BE32-E72D297353CC}">
              <c16:uniqueId val="{00000000-FF6E-49BB-ADF7-83D7A7DE2CD1}"/>
            </c:ext>
          </c:extLst>
        </c:ser>
        <c:ser>
          <c:idx val="0"/>
          <c:order val="1"/>
          <c:tx>
            <c:v>Накопленный ЧДП</c:v>
          </c:tx>
          <c:marker>
            <c:symbol val="none"/>
          </c:marker>
          <c:val>
            <c:numLit>
              <c:formatCode>General</c:formatCode>
              <c:ptCount val="11"/>
              <c:pt idx="0">
                <c:v>-236118824.88509864</c:v>
              </c:pt>
              <c:pt idx="1">
                <c:v>-152737600.5475626</c:v>
              </c:pt>
              <c:pt idx="2">
                <c:v>-76790459.80840528</c:v>
              </c:pt>
              <c:pt idx="3">
                <c:v>-6906775.869044885</c:v>
              </c:pt>
              <c:pt idx="4">
                <c:v>65309593.62094222</c:v>
              </c:pt>
              <c:pt idx="5">
                <c:v>139924595.2484037</c:v>
              </c:pt>
              <c:pt idx="6">
                <c:v>217006083.19993886</c:v>
              </c:pt>
              <c:pt idx="7">
                <c:v>295122007.63423657</c:v>
              </c:pt>
              <c:pt idx="8">
                <c:v>375785776.17366952</c:v>
              </c:pt>
              <c:pt idx="9">
                <c:v>459068792.23939943</c:v>
              </c:pt>
              <c:pt idx="10">
                <c:v>545044503.57388949</c:v>
              </c:pt>
            </c:numLit>
          </c:val>
          <c:smooth val="0"/>
          <c:extLst>
            <c:ext xmlns:c16="http://schemas.microsoft.com/office/drawing/2014/chart" uri="{C3380CC4-5D6E-409C-BE32-E72D297353CC}">
              <c16:uniqueId val="{00000001-FF6E-49BB-ADF7-83D7A7DE2C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7" zoomScaleSheetLayoutView="100" workbookViewId="0">
      <selection activeCell="E22" sqref="E22"/>
    </sheetView>
  </sheetViews>
  <sheetFormatPr defaultColWidth="9.140625" defaultRowHeight="15" x14ac:dyDescent="0.25"/>
  <cols>
    <col min="1" max="1" width="6.140625" style="221" customWidth="1"/>
    <col min="2" max="2" width="53.5703125" style="221" customWidth="1"/>
    <col min="3" max="3" width="91.42578125" style="221" customWidth="1"/>
    <col min="4" max="16384" width="9.140625" style="221"/>
  </cols>
  <sheetData>
    <row r="1" spans="1:3" s="15" customFormat="1" ht="18.75" customHeight="1" x14ac:dyDescent="0.2">
      <c r="A1" s="251"/>
      <c r="C1" s="115" t="s">
        <v>67</v>
      </c>
    </row>
    <row r="2" spans="1:3" s="15" customFormat="1" ht="18.75" customHeight="1" x14ac:dyDescent="0.3">
      <c r="A2" s="251"/>
      <c r="C2" s="116" t="s">
        <v>8</v>
      </c>
    </row>
    <row r="3" spans="1:3" s="15" customFormat="1" ht="18.75" x14ac:dyDescent="0.3">
      <c r="A3" s="252"/>
      <c r="C3" s="116" t="s">
        <v>66</v>
      </c>
    </row>
    <row r="4" spans="1:3" s="15" customFormat="1" ht="15.75" x14ac:dyDescent="0.2">
      <c r="A4" s="252"/>
    </row>
    <row r="5" spans="1:3" s="15" customFormat="1" ht="15.75" x14ac:dyDescent="0.2">
      <c r="A5" s="380" t="s">
        <v>685</v>
      </c>
      <c r="B5" s="380"/>
      <c r="C5" s="380"/>
    </row>
    <row r="6" spans="1:3" s="15" customFormat="1" ht="15.75" x14ac:dyDescent="0.2">
      <c r="A6" s="252"/>
    </row>
    <row r="7" spans="1:3" s="15" customFormat="1" ht="18.75" x14ac:dyDescent="0.2">
      <c r="A7" s="384" t="s">
        <v>7</v>
      </c>
      <c r="B7" s="384"/>
      <c r="C7" s="384"/>
    </row>
    <row r="8" spans="1:3" s="15" customFormat="1" ht="18.75" x14ac:dyDescent="0.2">
      <c r="A8" s="250"/>
      <c r="B8" s="250"/>
      <c r="C8" s="250"/>
    </row>
    <row r="9" spans="1:3" s="15" customFormat="1" ht="36" customHeight="1" x14ac:dyDescent="0.2">
      <c r="A9" s="385" t="s">
        <v>571</v>
      </c>
      <c r="B9" s="385"/>
      <c r="C9" s="385"/>
    </row>
    <row r="10" spans="1:3" s="15" customFormat="1" ht="15.75" x14ac:dyDescent="0.2">
      <c r="A10" s="381" t="s">
        <v>6</v>
      </c>
      <c r="B10" s="381"/>
      <c r="C10" s="381"/>
    </row>
    <row r="11" spans="1:3" s="15" customFormat="1" ht="18.75" x14ac:dyDescent="0.2">
      <c r="A11" s="250"/>
      <c r="B11" s="250"/>
      <c r="C11" s="250"/>
    </row>
    <row r="12" spans="1:3" s="15" customFormat="1" x14ac:dyDescent="0.2">
      <c r="A12" s="385" t="s">
        <v>469</v>
      </c>
      <c r="B12" s="385"/>
      <c r="C12" s="385"/>
    </row>
    <row r="13" spans="1:3" s="15" customFormat="1" ht="15.75" x14ac:dyDescent="0.2">
      <c r="A13" s="381" t="s">
        <v>5</v>
      </c>
      <c r="B13" s="381"/>
      <c r="C13" s="381"/>
    </row>
    <row r="14" spans="1:3" s="253" customFormat="1" ht="15.75" customHeight="1" x14ac:dyDescent="0.2">
      <c r="A14" s="249"/>
      <c r="B14" s="249"/>
      <c r="C14" s="249"/>
    </row>
    <row r="15" spans="1:3" s="214" customFormat="1" ht="15.75" x14ac:dyDescent="0.2">
      <c r="A15" s="386" t="s">
        <v>468</v>
      </c>
      <c r="B15" s="386"/>
      <c r="C15" s="386"/>
    </row>
    <row r="16" spans="1:3" s="214" customFormat="1" ht="15" customHeight="1" x14ac:dyDescent="0.2">
      <c r="A16" s="381" t="s">
        <v>4</v>
      </c>
      <c r="B16" s="381"/>
      <c r="C16" s="381"/>
    </row>
    <row r="17" spans="1:3" s="214" customFormat="1" ht="15" customHeight="1" x14ac:dyDescent="0.2">
      <c r="A17" s="254"/>
      <c r="B17" s="254"/>
      <c r="C17" s="254"/>
    </row>
    <row r="18" spans="1:3" s="214" customFormat="1" ht="15" customHeight="1" x14ac:dyDescent="0.2">
      <c r="A18" s="382" t="s">
        <v>415</v>
      </c>
      <c r="B18" s="383"/>
      <c r="C18" s="383"/>
    </row>
    <row r="19" spans="1:3" s="214" customFormat="1" ht="15" customHeight="1" x14ac:dyDescent="0.2">
      <c r="A19" s="255"/>
      <c r="B19" s="255"/>
      <c r="C19" s="255"/>
    </row>
    <row r="20" spans="1:3" s="214" customFormat="1" ht="39.75" customHeight="1" x14ac:dyDescent="0.2">
      <c r="A20" s="256" t="s">
        <v>3</v>
      </c>
      <c r="B20" s="222" t="s">
        <v>65</v>
      </c>
      <c r="C20" s="105" t="s">
        <v>64</v>
      </c>
    </row>
    <row r="21" spans="1:3" s="214" customFormat="1" ht="16.5" customHeight="1" x14ac:dyDescent="0.2">
      <c r="A21" s="105">
        <v>1</v>
      </c>
      <c r="B21" s="222">
        <v>2</v>
      </c>
      <c r="C21" s="105">
        <v>3</v>
      </c>
    </row>
    <row r="22" spans="1:3" s="214" customFormat="1" ht="39" customHeight="1" x14ac:dyDescent="0.2">
      <c r="A22" s="23" t="s">
        <v>63</v>
      </c>
      <c r="B22" s="257" t="s">
        <v>288</v>
      </c>
      <c r="C22" s="105" t="s">
        <v>491</v>
      </c>
    </row>
    <row r="23" spans="1:3" s="214" customFormat="1" ht="46.5" customHeight="1" x14ac:dyDescent="0.2">
      <c r="A23" s="23" t="s">
        <v>61</v>
      </c>
      <c r="B23" s="30" t="s">
        <v>62</v>
      </c>
      <c r="C23" s="105" t="s">
        <v>434</v>
      </c>
    </row>
    <row r="24" spans="1:3" s="214" customFormat="1" ht="22.5" customHeight="1" x14ac:dyDescent="0.2">
      <c r="A24" s="377"/>
      <c r="B24" s="378"/>
      <c r="C24" s="379"/>
    </row>
    <row r="25" spans="1:3" s="214" customFormat="1" ht="58.5" customHeight="1" x14ac:dyDescent="0.2">
      <c r="A25" s="23" t="s">
        <v>60</v>
      </c>
      <c r="B25" s="97" t="s">
        <v>365</v>
      </c>
      <c r="C25" s="105" t="s">
        <v>492</v>
      </c>
    </row>
    <row r="26" spans="1:3" s="214" customFormat="1" ht="42.75" customHeight="1" x14ac:dyDescent="0.2">
      <c r="A26" s="23" t="s">
        <v>59</v>
      </c>
      <c r="B26" s="97" t="s">
        <v>73</v>
      </c>
      <c r="C26" s="105" t="s">
        <v>493</v>
      </c>
    </row>
    <row r="27" spans="1:3" s="214" customFormat="1" ht="51.75" customHeight="1" x14ac:dyDescent="0.2">
      <c r="A27" s="23" t="s">
        <v>57</v>
      </c>
      <c r="B27" s="97" t="s">
        <v>72</v>
      </c>
      <c r="C27" s="105" t="s">
        <v>465</v>
      </c>
    </row>
    <row r="28" spans="1:3" s="214" customFormat="1" ht="42.75" customHeight="1" x14ac:dyDescent="0.2">
      <c r="A28" s="23" t="s">
        <v>56</v>
      </c>
      <c r="B28" s="97" t="s">
        <v>366</v>
      </c>
      <c r="C28" s="105" t="s">
        <v>467</v>
      </c>
    </row>
    <row r="29" spans="1:3" s="214" customFormat="1" ht="51.75" customHeight="1" x14ac:dyDescent="0.2">
      <c r="A29" s="23" t="s">
        <v>54</v>
      </c>
      <c r="B29" s="97" t="s">
        <v>367</v>
      </c>
      <c r="C29" s="105" t="s">
        <v>467</v>
      </c>
    </row>
    <row r="30" spans="1:3" s="214" customFormat="1" ht="51.75" customHeight="1" x14ac:dyDescent="0.2">
      <c r="A30" s="23" t="s">
        <v>52</v>
      </c>
      <c r="B30" s="97" t="s">
        <v>368</v>
      </c>
      <c r="C30" s="105" t="s">
        <v>467</v>
      </c>
    </row>
    <row r="31" spans="1:3" s="214" customFormat="1" ht="51.75" customHeight="1" x14ac:dyDescent="0.2">
      <c r="A31" s="23" t="s">
        <v>71</v>
      </c>
      <c r="B31" s="97" t="s">
        <v>369</v>
      </c>
      <c r="C31" s="105" t="s">
        <v>495</v>
      </c>
    </row>
    <row r="32" spans="1:3" s="214" customFormat="1" ht="51.75" customHeight="1" x14ac:dyDescent="0.2">
      <c r="A32" s="23" t="s">
        <v>69</v>
      </c>
      <c r="B32" s="97" t="s">
        <v>370</v>
      </c>
      <c r="C32" s="105" t="s">
        <v>495</v>
      </c>
    </row>
    <row r="33" spans="1:3" s="214" customFormat="1" ht="101.25" customHeight="1" x14ac:dyDescent="0.2">
      <c r="A33" s="23" t="s">
        <v>68</v>
      </c>
      <c r="B33" s="97" t="s">
        <v>371</v>
      </c>
      <c r="C33" s="105" t="s">
        <v>494</v>
      </c>
    </row>
    <row r="34" spans="1:3" ht="111" customHeight="1" x14ac:dyDescent="0.25">
      <c r="A34" s="23" t="s">
        <v>385</v>
      </c>
      <c r="B34" s="97" t="s">
        <v>372</v>
      </c>
      <c r="C34" s="105" t="s">
        <v>495</v>
      </c>
    </row>
    <row r="35" spans="1:3" ht="58.5" customHeight="1" x14ac:dyDescent="0.25">
      <c r="A35" s="23" t="s">
        <v>375</v>
      </c>
      <c r="B35" s="97" t="s">
        <v>70</v>
      </c>
      <c r="C35" s="105" t="s">
        <v>467</v>
      </c>
    </row>
    <row r="36" spans="1:3" ht="51.75" customHeight="1" x14ac:dyDescent="0.25">
      <c r="A36" s="23" t="s">
        <v>386</v>
      </c>
      <c r="B36" s="97" t="s">
        <v>373</v>
      </c>
      <c r="C36" s="105" t="s">
        <v>495</v>
      </c>
    </row>
    <row r="37" spans="1:3" ht="43.5" customHeight="1" x14ac:dyDescent="0.25">
      <c r="A37" s="23" t="s">
        <v>376</v>
      </c>
      <c r="B37" s="97" t="s">
        <v>374</v>
      </c>
      <c r="C37" s="105" t="s">
        <v>495</v>
      </c>
    </row>
    <row r="38" spans="1:3" ht="43.5" customHeight="1" x14ac:dyDescent="0.25">
      <c r="A38" s="23" t="s">
        <v>387</v>
      </c>
      <c r="B38" s="97" t="s">
        <v>227</v>
      </c>
      <c r="C38" s="105" t="s">
        <v>495</v>
      </c>
    </row>
    <row r="39" spans="1:3" ht="23.25" customHeight="1" x14ac:dyDescent="0.25">
      <c r="A39" s="377"/>
      <c r="B39" s="378"/>
      <c r="C39" s="379"/>
    </row>
    <row r="40" spans="1:3" ht="63" x14ac:dyDescent="0.25">
      <c r="A40" s="23" t="s">
        <v>377</v>
      </c>
      <c r="B40" s="97" t="s">
        <v>428</v>
      </c>
      <c r="C40" s="31" t="s">
        <v>642</v>
      </c>
    </row>
    <row r="41" spans="1:3" ht="105.75" customHeight="1" x14ac:dyDescent="0.25">
      <c r="A41" s="23" t="s">
        <v>388</v>
      </c>
      <c r="B41" s="97" t="s">
        <v>410</v>
      </c>
      <c r="C41" s="258" t="s">
        <v>436</v>
      </c>
    </row>
    <row r="42" spans="1:3" ht="83.25" customHeight="1" x14ac:dyDescent="0.25">
      <c r="A42" s="23" t="s">
        <v>378</v>
      </c>
      <c r="B42" s="97" t="s">
        <v>425</v>
      </c>
      <c r="C42" s="259" t="s">
        <v>557</v>
      </c>
    </row>
    <row r="43" spans="1:3" ht="186" customHeight="1" x14ac:dyDescent="0.25">
      <c r="A43" s="23" t="s">
        <v>391</v>
      </c>
      <c r="B43" s="97" t="s">
        <v>392</v>
      </c>
      <c r="C43" s="258" t="s">
        <v>436</v>
      </c>
    </row>
    <row r="44" spans="1:3" ht="111" customHeight="1" x14ac:dyDescent="0.25">
      <c r="A44" s="23" t="s">
        <v>379</v>
      </c>
      <c r="B44" s="97" t="s">
        <v>416</v>
      </c>
      <c r="C44" s="258" t="s">
        <v>492</v>
      </c>
    </row>
    <row r="45" spans="1:3" ht="120" customHeight="1" x14ac:dyDescent="0.25">
      <c r="A45" s="23" t="s">
        <v>411</v>
      </c>
      <c r="B45" s="97" t="s">
        <v>417</v>
      </c>
      <c r="C45" s="260" t="s">
        <v>492</v>
      </c>
    </row>
    <row r="46" spans="1:3" ht="101.25" customHeight="1" x14ac:dyDescent="0.25">
      <c r="A46" s="23" t="s">
        <v>380</v>
      </c>
      <c r="B46" s="97" t="s">
        <v>418</v>
      </c>
      <c r="C46" s="260" t="s">
        <v>572</v>
      </c>
    </row>
    <row r="47" spans="1:3" ht="18.75" customHeight="1" x14ac:dyDescent="0.25">
      <c r="A47" s="377"/>
      <c r="B47" s="378"/>
      <c r="C47" s="379"/>
    </row>
    <row r="48" spans="1:3" ht="75.75" customHeight="1" x14ac:dyDescent="0.25">
      <c r="A48" s="23" t="s">
        <v>412</v>
      </c>
      <c r="B48" s="97" t="s">
        <v>426</v>
      </c>
      <c r="C48" s="261">
        <v>2.13175508</v>
      </c>
    </row>
    <row r="49" spans="1:3" ht="71.25" customHeight="1" x14ac:dyDescent="0.25">
      <c r="A49" s="23" t="s">
        <v>381</v>
      </c>
      <c r="B49" s="97" t="s">
        <v>427</v>
      </c>
      <c r="C49" s="261">
        <v>0</v>
      </c>
    </row>
    <row r="50" spans="1:3" x14ac:dyDescent="0.25">
      <c r="A50" s="220"/>
      <c r="B50" s="220"/>
      <c r="C50" s="220"/>
    </row>
    <row r="51" spans="1:3" x14ac:dyDescent="0.25">
      <c r="A51" s="220"/>
      <c r="B51" s="220"/>
      <c r="C51" s="220"/>
    </row>
    <row r="52" spans="1:3" x14ac:dyDescent="0.25">
      <c r="A52" s="220"/>
      <c r="B52" s="220"/>
      <c r="C52" s="220"/>
    </row>
    <row r="53" spans="1:3" x14ac:dyDescent="0.25">
      <c r="A53" s="220"/>
      <c r="B53" s="220"/>
      <c r="C53" s="220"/>
    </row>
    <row r="54" spans="1:3" x14ac:dyDescent="0.25">
      <c r="A54" s="220"/>
      <c r="B54" s="220"/>
      <c r="C54" s="220"/>
    </row>
    <row r="55" spans="1:3" x14ac:dyDescent="0.25">
      <c r="A55" s="220"/>
      <c r="B55" s="220"/>
      <c r="C55" s="220"/>
    </row>
    <row r="56" spans="1:3" x14ac:dyDescent="0.25">
      <c r="A56" s="220"/>
      <c r="B56" s="220"/>
      <c r="C56" s="220"/>
    </row>
    <row r="57" spans="1:3" x14ac:dyDescent="0.25">
      <c r="A57" s="220"/>
      <c r="B57" s="220"/>
      <c r="C57" s="220"/>
    </row>
    <row r="58" spans="1:3" x14ac:dyDescent="0.25">
      <c r="A58" s="220"/>
      <c r="B58" s="220"/>
      <c r="C58" s="220"/>
    </row>
    <row r="59" spans="1:3" x14ac:dyDescent="0.25">
      <c r="A59" s="220"/>
      <c r="B59" s="220"/>
      <c r="C59" s="220"/>
    </row>
    <row r="60" spans="1:3" x14ac:dyDescent="0.25">
      <c r="A60" s="220"/>
      <c r="B60" s="220"/>
      <c r="C60" s="220"/>
    </row>
    <row r="61" spans="1:3" x14ac:dyDescent="0.25">
      <c r="A61" s="220"/>
      <c r="B61" s="220"/>
      <c r="C61" s="220"/>
    </row>
    <row r="62" spans="1:3" x14ac:dyDescent="0.25">
      <c r="A62" s="220"/>
      <c r="B62" s="220"/>
      <c r="C62" s="220"/>
    </row>
    <row r="63" spans="1:3" x14ac:dyDescent="0.25">
      <c r="A63" s="220"/>
      <c r="B63" s="220"/>
      <c r="C63" s="220"/>
    </row>
    <row r="64" spans="1:3" x14ac:dyDescent="0.25">
      <c r="A64" s="220"/>
      <c r="B64" s="220"/>
      <c r="C64" s="220"/>
    </row>
    <row r="65" spans="1:3" x14ac:dyDescent="0.25">
      <c r="A65" s="220"/>
      <c r="B65" s="220"/>
      <c r="C65" s="220"/>
    </row>
    <row r="66" spans="1:3" x14ac:dyDescent="0.25">
      <c r="A66" s="220"/>
      <c r="B66" s="220"/>
      <c r="C66" s="220"/>
    </row>
    <row r="67" spans="1:3" x14ac:dyDescent="0.25">
      <c r="A67" s="220"/>
      <c r="B67" s="220"/>
      <c r="C67" s="220"/>
    </row>
    <row r="68" spans="1:3" x14ac:dyDescent="0.25">
      <c r="A68" s="220"/>
      <c r="B68" s="220"/>
      <c r="C68" s="220"/>
    </row>
    <row r="69" spans="1:3" x14ac:dyDescent="0.25">
      <c r="A69" s="220"/>
      <c r="B69" s="220"/>
      <c r="C69" s="220"/>
    </row>
    <row r="70" spans="1:3" x14ac:dyDescent="0.25">
      <c r="A70" s="220"/>
      <c r="B70" s="220"/>
      <c r="C70" s="220"/>
    </row>
    <row r="71" spans="1:3" x14ac:dyDescent="0.25">
      <c r="A71" s="220"/>
      <c r="B71" s="220"/>
      <c r="C71" s="220"/>
    </row>
    <row r="72" spans="1:3" x14ac:dyDescent="0.25">
      <c r="A72" s="220"/>
      <c r="B72" s="220"/>
      <c r="C72" s="220"/>
    </row>
    <row r="73" spans="1:3" x14ac:dyDescent="0.25">
      <c r="A73" s="220"/>
      <c r="B73" s="220"/>
      <c r="C73" s="220"/>
    </row>
    <row r="74" spans="1:3" x14ac:dyDescent="0.25">
      <c r="A74" s="220"/>
      <c r="B74" s="220"/>
      <c r="C74" s="220"/>
    </row>
    <row r="75" spans="1:3" x14ac:dyDescent="0.25">
      <c r="A75" s="220"/>
      <c r="B75" s="220"/>
      <c r="C75" s="220"/>
    </row>
    <row r="76" spans="1:3" x14ac:dyDescent="0.25">
      <c r="A76" s="220"/>
      <c r="B76" s="220"/>
      <c r="C76" s="220"/>
    </row>
    <row r="77" spans="1:3" x14ac:dyDescent="0.25">
      <c r="A77" s="220"/>
      <c r="B77" s="220"/>
      <c r="C77" s="220"/>
    </row>
    <row r="78" spans="1:3" x14ac:dyDescent="0.25">
      <c r="A78" s="220"/>
      <c r="B78" s="220"/>
      <c r="C78" s="220"/>
    </row>
    <row r="79" spans="1:3" x14ac:dyDescent="0.25">
      <c r="A79" s="220"/>
      <c r="B79" s="220"/>
      <c r="C79" s="220"/>
    </row>
    <row r="80" spans="1:3" x14ac:dyDescent="0.25">
      <c r="A80" s="220"/>
      <c r="B80" s="220"/>
      <c r="C80" s="220"/>
    </row>
    <row r="81" spans="1:3" x14ac:dyDescent="0.25">
      <c r="A81" s="220"/>
      <c r="B81" s="220"/>
      <c r="C81" s="220"/>
    </row>
    <row r="82" spans="1:3" x14ac:dyDescent="0.25">
      <c r="A82" s="220"/>
      <c r="B82" s="220"/>
      <c r="C82" s="220"/>
    </row>
    <row r="83" spans="1:3" x14ac:dyDescent="0.25">
      <c r="A83" s="220"/>
      <c r="B83" s="220"/>
      <c r="C83" s="220"/>
    </row>
    <row r="84" spans="1:3" x14ac:dyDescent="0.25">
      <c r="A84" s="220"/>
      <c r="B84" s="220"/>
      <c r="C84" s="220"/>
    </row>
    <row r="85" spans="1:3" x14ac:dyDescent="0.25">
      <c r="A85" s="220"/>
      <c r="B85" s="220"/>
      <c r="C85" s="220"/>
    </row>
    <row r="86" spans="1:3" x14ac:dyDescent="0.25">
      <c r="A86" s="220"/>
      <c r="B86" s="220"/>
      <c r="C86" s="220"/>
    </row>
    <row r="87" spans="1:3" x14ac:dyDescent="0.25">
      <c r="A87" s="220"/>
      <c r="B87" s="220"/>
      <c r="C87" s="220"/>
    </row>
    <row r="88" spans="1:3" x14ac:dyDescent="0.25">
      <c r="A88" s="220"/>
      <c r="B88" s="220"/>
      <c r="C88" s="220"/>
    </row>
    <row r="89" spans="1:3" x14ac:dyDescent="0.25">
      <c r="A89" s="220"/>
      <c r="B89" s="220"/>
      <c r="C89" s="220"/>
    </row>
    <row r="90" spans="1:3" x14ac:dyDescent="0.25">
      <c r="A90" s="220"/>
      <c r="B90" s="220"/>
      <c r="C90" s="220"/>
    </row>
    <row r="91" spans="1:3" x14ac:dyDescent="0.25">
      <c r="A91" s="220"/>
      <c r="B91" s="220"/>
      <c r="C91" s="220"/>
    </row>
    <row r="92" spans="1:3" x14ac:dyDescent="0.25">
      <c r="A92" s="220"/>
      <c r="B92" s="220"/>
      <c r="C92" s="220"/>
    </row>
    <row r="93" spans="1:3" x14ac:dyDescent="0.25">
      <c r="A93" s="220"/>
      <c r="B93" s="220"/>
      <c r="C93" s="220"/>
    </row>
    <row r="94" spans="1:3" x14ac:dyDescent="0.25">
      <c r="A94" s="220"/>
      <c r="B94" s="220"/>
      <c r="C94" s="220"/>
    </row>
    <row r="95" spans="1:3" x14ac:dyDescent="0.25">
      <c r="A95" s="220"/>
      <c r="B95" s="220"/>
      <c r="C95" s="220"/>
    </row>
    <row r="96" spans="1:3" x14ac:dyDescent="0.25">
      <c r="A96" s="220"/>
      <c r="B96" s="220"/>
      <c r="C96" s="220"/>
    </row>
    <row r="97" spans="1:3" x14ac:dyDescent="0.25">
      <c r="A97" s="220"/>
      <c r="B97" s="220"/>
      <c r="C97" s="220"/>
    </row>
    <row r="98" spans="1:3" x14ac:dyDescent="0.25">
      <c r="A98" s="220"/>
      <c r="B98" s="220"/>
      <c r="C98" s="220"/>
    </row>
    <row r="99" spans="1:3" x14ac:dyDescent="0.25">
      <c r="A99" s="220"/>
      <c r="B99" s="220"/>
      <c r="C99" s="220"/>
    </row>
    <row r="100" spans="1:3" x14ac:dyDescent="0.25">
      <c r="A100" s="220"/>
      <c r="B100" s="220"/>
      <c r="C100" s="220"/>
    </row>
    <row r="101" spans="1:3" x14ac:dyDescent="0.25">
      <c r="A101" s="220"/>
      <c r="B101" s="220"/>
      <c r="C101" s="220"/>
    </row>
    <row r="102" spans="1:3" x14ac:dyDescent="0.25">
      <c r="A102" s="220"/>
      <c r="B102" s="220"/>
      <c r="C102" s="220"/>
    </row>
    <row r="103" spans="1:3" x14ac:dyDescent="0.25">
      <c r="A103" s="220"/>
      <c r="B103" s="220"/>
      <c r="C103" s="220"/>
    </row>
    <row r="104" spans="1:3" x14ac:dyDescent="0.25">
      <c r="A104" s="220"/>
      <c r="B104" s="220"/>
      <c r="C104" s="220"/>
    </row>
    <row r="105" spans="1:3" x14ac:dyDescent="0.25">
      <c r="A105" s="220"/>
      <c r="B105" s="220"/>
      <c r="C105" s="220"/>
    </row>
    <row r="106" spans="1:3" x14ac:dyDescent="0.25">
      <c r="A106" s="220"/>
      <c r="B106" s="220"/>
      <c r="C106" s="220"/>
    </row>
    <row r="107" spans="1:3" x14ac:dyDescent="0.25">
      <c r="A107" s="220"/>
      <c r="B107" s="220"/>
      <c r="C107" s="220"/>
    </row>
    <row r="108" spans="1:3" x14ac:dyDescent="0.25">
      <c r="A108" s="220"/>
      <c r="B108" s="220"/>
      <c r="C108" s="220"/>
    </row>
    <row r="109" spans="1:3" x14ac:dyDescent="0.25">
      <c r="A109" s="220"/>
      <c r="B109" s="220"/>
      <c r="C109" s="220"/>
    </row>
    <row r="110" spans="1:3" x14ac:dyDescent="0.25">
      <c r="A110" s="220"/>
      <c r="B110" s="220"/>
      <c r="C110" s="220"/>
    </row>
    <row r="111" spans="1:3" x14ac:dyDescent="0.25">
      <c r="A111" s="220"/>
      <c r="B111" s="220"/>
      <c r="C111" s="220"/>
    </row>
    <row r="112" spans="1:3" x14ac:dyDescent="0.25">
      <c r="A112" s="220"/>
      <c r="B112" s="220"/>
      <c r="C112" s="220"/>
    </row>
    <row r="113" spans="1:3" x14ac:dyDescent="0.25">
      <c r="A113" s="220"/>
      <c r="B113" s="220"/>
      <c r="C113" s="220"/>
    </row>
    <row r="114" spans="1:3" x14ac:dyDescent="0.25">
      <c r="A114" s="220"/>
      <c r="B114" s="220"/>
      <c r="C114" s="220"/>
    </row>
    <row r="115" spans="1:3" x14ac:dyDescent="0.25">
      <c r="A115" s="220"/>
      <c r="B115" s="220"/>
      <c r="C115" s="220"/>
    </row>
    <row r="116" spans="1:3" x14ac:dyDescent="0.25">
      <c r="A116" s="220"/>
      <c r="B116" s="220"/>
      <c r="C116" s="220"/>
    </row>
    <row r="117" spans="1:3" x14ac:dyDescent="0.25">
      <c r="A117" s="220"/>
      <c r="B117" s="220"/>
      <c r="C117" s="220"/>
    </row>
    <row r="118" spans="1:3" x14ac:dyDescent="0.25">
      <c r="A118" s="220"/>
      <c r="B118" s="220"/>
      <c r="C118" s="220"/>
    </row>
    <row r="119" spans="1:3" x14ac:dyDescent="0.25">
      <c r="A119" s="220"/>
      <c r="B119" s="220"/>
      <c r="C119" s="220"/>
    </row>
    <row r="120" spans="1:3" x14ac:dyDescent="0.25">
      <c r="A120" s="220"/>
      <c r="B120" s="220"/>
      <c r="C120" s="220"/>
    </row>
    <row r="121" spans="1:3" x14ac:dyDescent="0.25">
      <c r="A121" s="220"/>
      <c r="B121" s="220"/>
      <c r="C121" s="220"/>
    </row>
    <row r="122" spans="1:3" x14ac:dyDescent="0.25">
      <c r="A122" s="220"/>
      <c r="B122" s="220"/>
      <c r="C122" s="220"/>
    </row>
    <row r="123" spans="1:3" x14ac:dyDescent="0.25">
      <c r="A123" s="220"/>
      <c r="B123" s="220"/>
      <c r="C123" s="220"/>
    </row>
    <row r="124" spans="1:3" x14ac:dyDescent="0.25">
      <c r="A124" s="220"/>
      <c r="B124" s="220"/>
      <c r="C124" s="220"/>
    </row>
    <row r="125" spans="1:3" x14ac:dyDescent="0.25">
      <c r="A125" s="220"/>
      <c r="B125" s="220"/>
      <c r="C125" s="220"/>
    </row>
    <row r="126" spans="1:3" x14ac:dyDescent="0.25">
      <c r="A126" s="220"/>
      <c r="B126" s="220"/>
      <c r="C126" s="220"/>
    </row>
    <row r="127" spans="1:3" x14ac:dyDescent="0.25">
      <c r="A127" s="220"/>
      <c r="B127" s="220"/>
      <c r="C127" s="220"/>
    </row>
    <row r="128" spans="1:3" x14ac:dyDescent="0.25">
      <c r="A128" s="220"/>
      <c r="B128" s="220"/>
      <c r="C128" s="220"/>
    </row>
    <row r="129" spans="1:3" x14ac:dyDescent="0.25">
      <c r="A129" s="220"/>
      <c r="B129" s="220"/>
      <c r="C129" s="220"/>
    </row>
    <row r="130" spans="1:3" x14ac:dyDescent="0.25">
      <c r="A130" s="220"/>
      <c r="B130" s="220"/>
      <c r="C130" s="220"/>
    </row>
    <row r="131" spans="1:3" x14ac:dyDescent="0.25">
      <c r="A131" s="220"/>
      <c r="B131" s="220"/>
      <c r="C131" s="220"/>
    </row>
    <row r="132" spans="1:3" x14ac:dyDescent="0.25">
      <c r="A132" s="220"/>
      <c r="B132" s="220"/>
      <c r="C132" s="220"/>
    </row>
    <row r="133" spans="1:3" x14ac:dyDescent="0.25">
      <c r="A133" s="220"/>
      <c r="B133" s="220"/>
      <c r="C133" s="220"/>
    </row>
    <row r="134" spans="1:3" x14ac:dyDescent="0.25">
      <c r="A134" s="220"/>
      <c r="B134" s="220"/>
      <c r="C134" s="220"/>
    </row>
    <row r="135" spans="1:3" x14ac:dyDescent="0.25">
      <c r="A135" s="220"/>
      <c r="B135" s="220"/>
      <c r="C135" s="220"/>
    </row>
    <row r="136" spans="1:3" x14ac:dyDescent="0.25">
      <c r="A136" s="220"/>
      <c r="B136" s="220"/>
      <c r="C136" s="220"/>
    </row>
    <row r="137" spans="1:3" x14ac:dyDescent="0.25">
      <c r="A137" s="220"/>
      <c r="B137" s="220"/>
      <c r="C137" s="220"/>
    </row>
    <row r="138" spans="1:3" x14ac:dyDescent="0.25">
      <c r="A138" s="220"/>
      <c r="B138" s="220"/>
      <c r="C138" s="220"/>
    </row>
    <row r="139" spans="1:3" x14ac:dyDescent="0.25">
      <c r="A139" s="220"/>
      <c r="B139" s="220"/>
      <c r="C139" s="220"/>
    </row>
    <row r="140" spans="1:3" x14ac:dyDescent="0.25">
      <c r="A140" s="220"/>
      <c r="B140" s="220"/>
      <c r="C140" s="220"/>
    </row>
    <row r="141" spans="1:3" x14ac:dyDescent="0.25">
      <c r="A141" s="220"/>
      <c r="B141" s="220"/>
      <c r="C141" s="220"/>
    </row>
    <row r="142" spans="1:3" x14ac:dyDescent="0.25">
      <c r="A142" s="220"/>
      <c r="B142" s="220"/>
      <c r="C142" s="220"/>
    </row>
    <row r="143" spans="1:3" x14ac:dyDescent="0.25">
      <c r="A143" s="220"/>
      <c r="B143" s="220"/>
      <c r="C143" s="220"/>
    </row>
    <row r="144" spans="1:3" x14ac:dyDescent="0.25">
      <c r="A144" s="220"/>
      <c r="B144" s="220"/>
      <c r="C144" s="220"/>
    </row>
    <row r="145" spans="1:3" x14ac:dyDescent="0.25">
      <c r="A145" s="220"/>
      <c r="B145" s="220"/>
      <c r="C145" s="220"/>
    </row>
    <row r="146" spans="1:3" x14ac:dyDescent="0.25">
      <c r="A146" s="220"/>
      <c r="B146" s="220"/>
      <c r="C146" s="220"/>
    </row>
    <row r="147" spans="1:3" x14ac:dyDescent="0.25">
      <c r="A147" s="220"/>
      <c r="B147" s="220"/>
      <c r="C147" s="220"/>
    </row>
    <row r="148" spans="1:3" x14ac:dyDescent="0.25">
      <c r="A148" s="220"/>
      <c r="B148" s="220"/>
      <c r="C148" s="220"/>
    </row>
    <row r="149" spans="1:3" x14ac:dyDescent="0.25">
      <c r="A149" s="220"/>
      <c r="B149" s="220"/>
      <c r="C149" s="220"/>
    </row>
    <row r="150" spans="1:3" x14ac:dyDescent="0.25">
      <c r="A150" s="220"/>
      <c r="B150" s="220"/>
      <c r="C150" s="220"/>
    </row>
    <row r="151" spans="1:3" x14ac:dyDescent="0.25">
      <c r="A151" s="220"/>
      <c r="B151" s="220"/>
      <c r="C151" s="220"/>
    </row>
    <row r="152" spans="1:3" x14ac:dyDescent="0.25">
      <c r="A152" s="220"/>
      <c r="B152" s="220"/>
      <c r="C152" s="220"/>
    </row>
    <row r="153" spans="1:3" x14ac:dyDescent="0.25">
      <c r="A153" s="220"/>
      <c r="B153" s="220"/>
      <c r="C153" s="220"/>
    </row>
    <row r="154" spans="1:3" x14ac:dyDescent="0.25">
      <c r="A154" s="220"/>
      <c r="B154" s="220"/>
      <c r="C154" s="220"/>
    </row>
    <row r="155" spans="1:3" x14ac:dyDescent="0.25">
      <c r="A155" s="220"/>
      <c r="B155" s="220"/>
      <c r="C155" s="220"/>
    </row>
    <row r="156" spans="1:3" x14ac:dyDescent="0.25">
      <c r="A156" s="220"/>
      <c r="B156" s="220"/>
      <c r="C156" s="220"/>
    </row>
    <row r="157" spans="1:3" x14ac:dyDescent="0.25">
      <c r="A157" s="220"/>
      <c r="B157" s="220"/>
      <c r="C157" s="220"/>
    </row>
    <row r="158" spans="1:3" x14ac:dyDescent="0.25">
      <c r="A158" s="220"/>
      <c r="B158" s="220"/>
      <c r="C158" s="220"/>
    </row>
    <row r="159" spans="1:3" x14ac:dyDescent="0.25">
      <c r="A159" s="220"/>
      <c r="B159" s="220"/>
      <c r="C159" s="220"/>
    </row>
    <row r="160" spans="1:3" x14ac:dyDescent="0.25">
      <c r="A160" s="220"/>
      <c r="B160" s="220"/>
      <c r="C160" s="220"/>
    </row>
    <row r="161" spans="1:3" x14ac:dyDescent="0.25">
      <c r="A161" s="220"/>
      <c r="B161" s="220"/>
      <c r="C161" s="220"/>
    </row>
    <row r="162" spans="1:3" x14ac:dyDescent="0.25">
      <c r="A162" s="220"/>
      <c r="B162" s="220"/>
      <c r="C162" s="220"/>
    </row>
    <row r="163" spans="1:3" x14ac:dyDescent="0.25">
      <c r="A163" s="220"/>
      <c r="B163" s="220"/>
      <c r="C163" s="220"/>
    </row>
    <row r="164" spans="1:3" x14ac:dyDescent="0.25">
      <c r="A164" s="220"/>
      <c r="B164" s="220"/>
      <c r="C164" s="220"/>
    </row>
    <row r="165" spans="1:3" x14ac:dyDescent="0.25">
      <c r="A165" s="220"/>
      <c r="B165" s="220"/>
      <c r="C165" s="220"/>
    </row>
    <row r="166" spans="1:3" x14ac:dyDescent="0.25">
      <c r="A166" s="220"/>
      <c r="B166" s="220"/>
      <c r="C166" s="220"/>
    </row>
    <row r="167" spans="1:3" x14ac:dyDescent="0.25">
      <c r="A167" s="220"/>
      <c r="B167" s="220"/>
      <c r="C167" s="220"/>
    </row>
    <row r="168" spans="1:3" x14ac:dyDescent="0.25">
      <c r="A168" s="220"/>
      <c r="B168" s="220"/>
      <c r="C168" s="220"/>
    </row>
    <row r="169" spans="1:3" x14ac:dyDescent="0.25">
      <c r="A169" s="220"/>
      <c r="B169" s="220"/>
      <c r="C169" s="220"/>
    </row>
    <row r="170" spans="1:3" x14ac:dyDescent="0.25">
      <c r="A170" s="220"/>
      <c r="B170" s="220"/>
      <c r="C170" s="220"/>
    </row>
    <row r="171" spans="1:3" x14ac:dyDescent="0.25">
      <c r="A171" s="220"/>
      <c r="B171" s="220"/>
      <c r="C171" s="220"/>
    </row>
    <row r="172" spans="1:3" x14ac:dyDescent="0.25">
      <c r="A172" s="220"/>
      <c r="B172" s="220"/>
      <c r="C172" s="220"/>
    </row>
    <row r="173" spans="1:3" x14ac:dyDescent="0.25">
      <c r="A173" s="220"/>
      <c r="B173" s="220"/>
      <c r="C173" s="220"/>
    </row>
    <row r="174" spans="1:3" x14ac:dyDescent="0.25">
      <c r="A174" s="220"/>
      <c r="B174" s="220"/>
      <c r="C174" s="220"/>
    </row>
    <row r="175" spans="1:3" x14ac:dyDescent="0.25">
      <c r="A175" s="220"/>
      <c r="B175" s="220"/>
      <c r="C175" s="220"/>
    </row>
    <row r="176" spans="1:3" x14ac:dyDescent="0.25">
      <c r="A176" s="220"/>
      <c r="B176" s="220"/>
      <c r="C176" s="220"/>
    </row>
    <row r="177" spans="1:3" x14ac:dyDescent="0.25">
      <c r="A177" s="220"/>
      <c r="B177" s="220"/>
      <c r="C177" s="220"/>
    </row>
    <row r="178" spans="1:3" x14ac:dyDescent="0.25">
      <c r="A178" s="220"/>
      <c r="B178" s="220"/>
      <c r="C178" s="220"/>
    </row>
    <row r="179" spans="1:3" x14ac:dyDescent="0.25">
      <c r="A179" s="220"/>
      <c r="B179" s="220"/>
      <c r="C179" s="220"/>
    </row>
    <row r="180" spans="1:3" x14ac:dyDescent="0.25">
      <c r="A180" s="220"/>
      <c r="B180" s="220"/>
      <c r="C180" s="220"/>
    </row>
    <row r="181" spans="1:3" x14ac:dyDescent="0.25">
      <c r="A181" s="220"/>
      <c r="B181" s="220"/>
      <c r="C181" s="220"/>
    </row>
    <row r="182" spans="1:3" x14ac:dyDescent="0.25">
      <c r="A182" s="220"/>
      <c r="B182" s="220"/>
      <c r="C182" s="220"/>
    </row>
    <row r="183" spans="1:3" x14ac:dyDescent="0.25">
      <c r="A183" s="220"/>
      <c r="B183" s="220"/>
      <c r="C183" s="220"/>
    </row>
    <row r="184" spans="1:3" x14ac:dyDescent="0.25">
      <c r="A184" s="220"/>
      <c r="B184" s="220"/>
      <c r="C184" s="220"/>
    </row>
    <row r="185" spans="1:3" x14ac:dyDescent="0.25">
      <c r="A185" s="220"/>
      <c r="B185" s="220"/>
      <c r="C185" s="220"/>
    </row>
    <row r="186" spans="1:3" x14ac:dyDescent="0.25">
      <c r="A186" s="220"/>
      <c r="B186" s="220"/>
      <c r="C186" s="220"/>
    </row>
    <row r="187" spans="1:3" x14ac:dyDescent="0.25">
      <c r="A187" s="220"/>
      <c r="B187" s="220"/>
      <c r="C187" s="220"/>
    </row>
    <row r="188" spans="1:3" x14ac:dyDescent="0.25">
      <c r="A188" s="220"/>
      <c r="B188" s="220"/>
      <c r="C188" s="220"/>
    </row>
    <row r="189" spans="1:3" x14ac:dyDescent="0.25">
      <c r="A189" s="220"/>
      <c r="B189" s="220"/>
      <c r="C189" s="220"/>
    </row>
    <row r="190" spans="1:3" x14ac:dyDescent="0.25">
      <c r="A190" s="220"/>
      <c r="B190" s="220"/>
      <c r="C190" s="220"/>
    </row>
    <row r="191" spans="1:3" x14ac:dyDescent="0.25">
      <c r="A191" s="220"/>
      <c r="B191" s="220"/>
      <c r="C191" s="220"/>
    </row>
    <row r="192" spans="1:3" x14ac:dyDescent="0.25">
      <c r="A192" s="220"/>
      <c r="B192" s="220"/>
      <c r="C192" s="220"/>
    </row>
    <row r="193" spans="1:3" x14ac:dyDescent="0.25">
      <c r="A193" s="220"/>
      <c r="B193" s="220"/>
      <c r="C193" s="220"/>
    </row>
    <row r="194" spans="1:3" x14ac:dyDescent="0.25">
      <c r="A194" s="220"/>
      <c r="B194" s="220"/>
      <c r="C194" s="220"/>
    </row>
    <row r="195" spans="1:3" x14ac:dyDescent="0.25">
      <c r="A195" s="220"/>
      <c r="B195" s="220"/>
      <c r="C195" s="220"/>
    </row>
    <row r="196" spans="1:3" x14ac:dyDescent="0.25">
      <c r="A196" s="220"/>
      <c r="B196" s="220"/>
      <c r="C196" s="220"/>
    </row>
    <row r="197" spans="1:3" x14ac:dyDescent="0.25">
      <c r="A197" s="220"/>
      <c r="B197" s="220"/>
      <c r="C197" s="220"/>
    </row>
    <row r="198" spans="1:3" x14ac:dyDescent="0.25">
      <c r="A198" s="220"/>
      <c r="B198" s="220"/>
      <c r="C198" s="220"/>
    </row>
    <row r="199" spans="1:3" x14ac:dyDescent="0.25">
      <c r="A199" s="220"/>
      <c r="B199" s="220"/>
      <c r="C199" s="220"/>
    </row>
    <row r="200" spans="1:3" x14ac:dyDescent="0.25">
      <c r="A200" s="220"/>
      <c r="B200" s="220"/>
      <c r="C200" s="220"/>
    </row>
    <row r="201" spans="1:3" x14ac:dyDescent="0.25">
      <c r="A201" s="220"/>
      <c r="B201" s="220"/>
      <c r="C201" s="220"/>
    </row>
    <row r="202" spans="1:3" x14ac:dyDescent="0.25">
      <c r="A202" s="220"/>
      <c r="B202" s="220"/>
      <c r="C202" s="220"/>
    </row>
    <row r="203" spans="1:3" x14ac:dyDescent="0.25">
      <c r="A203" s="220"/>
      <c r="B203" s="220"/>
      <c r="C203" s="220"/>
    </row>
    <row r="204" spans="1:3" x14ac:dyDescent="0.25">
      <c r="A204" s="220"/>
      <c r="B204" s="220"/>
      <c r="C204" s="220"/>
    </row>
    <row r="205" spans="1:3" x14ac:dyDescent="0.25">
      <c r="A205" s="220"/>
      <c r="B205" s="220"/>
      <c r="C205" s="220"/>
    </row>
    <row r="206" spans="1:3" x14ac:dyDescent="0.25">
      <c r="A206" s="220"/>
      <c r="B206" s="220"/>
      <c r="C206" s="220"/>
    </row>
    <row r="207" spans="1:3" x14ac:dyDescent="0.25">
      <c r="A207" s="220"/>
      <c r="B207" s="220"/>
      <c r="C207" s="220"/>
    </row>
    <row r="208" spans="1:3" x14ac:dyDescent="0.25">
      <c r="A208" s="220"/>
      <c r="B208" s="220"/>
      <c r="C208" s="220"/>
    </row>
    <row r="209" spans="1:3" x14ac:dyDescent="0.25">
      <c r="A209" s="220"/>
      <c r="B209" s="220"/>
      <c r="C209" s="220"/>
    </row>
    <row r="210" spans="1:3" x14ac:dyDescent="0.25">
      <c r="A210" s="220"/>
      <c r="B210" s="220"/>
      <c r="C210" s="220"/>
    </row>
    <row r="211" spans="1:3" x14ac:dyDescent="0.25">
      <c r="A211" s="220"/>
      <c r="B211" s="220"/>
      <c r="C211" s="220"/>
    </row>
    <row r="212" spans="1:3" x14ac:dyDescent="0.25">
      <c r="A212" s="220"/>
      <c r="B212" s="220"/>
      <c r="C212" s="220"/>
    </row>
    <row r="213" spans="1:3" x14ac:dyDescent="0.25">
      <c r="A213" s="220"/>
      <c r="B213" s="220"/>
      <c r="C213" s="220"/>
    </row>
    <row r="214" spans="1:3" x14ac:dyDescent="0.25">
      <c r="A214" s="220"/>
      <c r="B214" s="220"/>
      <c r="C214" s="220"/>
    </row>
    <row r="215" spans="1:3" x14ac:dyDescent="0.25">
      <c r="A215" s="220"/>
      <c r="B215" s="220"/>
      <c r="C215" s="220"/>
    </row>
    <row r="216" spans="1:3" x14ac:dyDescent="0.25">
      <c r="A216" s="220"/>
      <c r="B216" s="220"/>
      <c r="C216" s="220"/>
    </row>
    <row r="217" spans="1:3" x14ac:dyDescent="0.25">
      <c r="A217" s="220"/>
      <c r="B217" s="220"/>
      <c r="C217" s="220"/>
    </row>
    <row r="218" spans="1:3" x14ac:dyDescent="0.25">
      <c r="A218" s="220"/>
      <c r="B218" s="220"/>
      <c r="C218" s="220"/>
    </row>
    <row r="219" spans="1:3" x14ac:dyDescent="0.25">
      <c r="A219" s="220"/>
      <c r="B219" s="220"/>
      <c r="C219" s="220"/>
    </row>
    <row r="220" spans="1:3" x14ac:dyDescent="0.25">
      <c r="A220" s="220"/>
      <c r="B220" s="220"/>
      <c r="C220" s="220"/>
    </row>
    <row r="221" spans="1:3" x14ac:dyDescent="0.25">
      <c r="A221" s="220"/>
      <c r="B221" s="220"/>
      <c r="C221" s="220"/>
    </row>
    <row r="222" spans="1:3" x14ac:dyDescent="0.25">
      <c r="A222" s="220"/>
      <c r="B222" s="220"/>
      <c r="C222" s="220"/>
    </row>
    <row r="223" spans="1:3" x14ac:dyDescent="0.25">
      <c r="A223" s="220"/>
      <c r="B223" s="220"/>
      <c r="C223" s="220"/>
    </row>
    <row r="224" spans="1:3" x14ac:dyDescent="0.25">
      <c r="A224" s="220"/>
      <c r="B224" s="220"/>
      <c r="C224" s="220"/>
    </row>
    <row r="225" spans="1:3" x14ac:dyDescent="0.25">
      <c r="A225" s="220"/>
      <c r="B225" s="220"/>
      <c r="C225" s="220"/>
    </row>
    <row r="226" spans="1:3" x14ac:dyDescent="0.25">
      <c r="A226" s="220"/>
      <c r="B226" s="220"/>
      <c r="C226" s="220"/>
    </row>
    <row r="227" spans="1:3" x14ac:dyDescent="0.25">
      <c r="A227" s="220"/>
      <c r="B227" s="220"/>
      <c r="C227" s="220"/>
    </row>
    <row r="228" spans="1:3" x14ac:dyDescent="0.25">
      <c r="A228" s="220"/>
      <c r="B228" s="220"/>
      <c r="C228" s="220"/>
    </row>
    <row r="229" spans="1:3" x14ac:dyDescent="0.25">
      <c r="A229" s="220"/>
      <c r="B229" s="220"/>
      <c r="C229" s="220"/>
    </row>
    <row r="230" spans="1:3" x14ac:dyDescent="0.25">
      <c r="A230" s="220"/>
      <c r="B230" s="220"/>
      <c r="C230" s="220"/>
    </row>
    <row r="231" spans="1:3" x14ac:dyDescent="0.25">
      <c r="A231" s="220"/>
      <c r="B231" s="220"/>
      <c r="C231" s="220"/>
    </row>
    <row r="232" spans="1:3" x14ac:dyDescent="0.25">
      <c r="A232" s="220"/>
      <c r="B232" s="220"/>
      <c r="C232" s="220"/>
    </row>
    <row r="233" spans="1:3" x14ac:dyDescent="0.25">
      <c r="A233" s="220"/>
      <c r="B233" s="220"/>
      <c r="C233" s="220"/>
    </row>
    <row r="234" spans="1:3" x14ac:dyDescent="0.25">
      <c r="A234" s="220"/>
      <c r="B234" s="220"/>
      <c r="C234" s="220"/>
    </row>
    <row r="235" spans="1:3" x14ac:dyDescent="0.25">
      <c r="A235" s="220"/>
      <c r="B235" s="220"/>
      <c r="C235" s="220"/>
    </row>
    <row r="236" spans="1:3" x14ac:dyDescent="0.25">
      <c r="A236" s="220"/>
      <c r="B236" s="220"/>
      <c r="C236" s="220"/>
    </row>
    <row r="237" spans="1:3" x14ac:dyDescent="0.25">
      <c r="A237" s="220"/>
      <c r="B237" s="220"/>
      <c r="C237" s="220"/>
    </row>
    <row r="238" spans="1:3" x14ac:dyDescent="0.25">
      <c r="A238" s="220"/>
      <c r="B238" s="220"/>
      <c r="C238" s="220"/>
    </row>
    <row r="239" spans="1:3" x14ac:dyDescent="0.25">
      <c r="A239" s="220"/>
      <c r="B239" s="220"/>
      <c r="C239" s="220"/>
    </row>
    <row r="240" spans="1:3" x14ac:dyDescent="0.25">
      <c r="A240" s="220"/>
      <c r="B240" s="220"/>
      <c r="C240" s="220"/>
    </row>
    <row r="241" spans="1:3" x14ac:dyDescent="0.25">
      <c r="A241" s="220"/>
      <c r="B241" s="220"/>
      <c r="C241" s="220"/>
    </row>
    <row r="242" spans="1:3" x14ac:dyDescent="0.25">
      <c r="A242" s="220"/>
      <c r="B242" s="220"/>
      <c r="C242" s="220"/>
    </row>
    <row r="243" spans="1:3" x14ac:dyDescent="0.25">
      <c r="A243" s="220"/>
      <c r="B243" s="220"/>
      <c r="C243" s="220"/>
    </row>
    <row r="244" spans="1:3" x14ac:dyDescent="0.25">
      <c r="A244" s="220"/>
      <c r="B244" s="220"/>
      <c r="C244" s="220"/>
    </row>
    <row r="245" spans="1:3" x14ac:dyDescent="0.25">
      <c r="A245" s="220"/>
      <c r="B245" s="220"/>
      <c r="C245" s="220"/>
    </row>
    <row r="246" spans="1:3" x14ac:dyDescent="0.25">
      <c r="A246" s="220"/>
      <c r="B246" s="220"/>
      <c r="C246" s="220"/>
    </row>
    <row r="247" spans="1:3" x14ac:dyDescent="0.25">
      <c r="A247" s="220"/>
      <c r="B247" s="220"/>
      <c r="C247" s="220"/>
    </row>
    <row r="248" spans="1:3" x14ac:dyDescent="0.25">
      <c r="A248" s="220"/>
      <c r="B248" s="220"/>
      <c r="C248" s="220"/>
    </row>
    <row r="249" spans="1:3" x14ac:dyDescent="0.25">
      <c r="A249" s="220"/>
      <c r="B249" s="220"/>
      <c r="C249" s="220"/>
    </row>
    <row r="250" spans="1:3" x14ac:dyDescent="0.25">
      <c r="A250" s="220"/>
      <c r="B250" s="220"/>
      <c r="C250" s="220"/>
    </row>
    <row r="251" spans="1:3" x14ac:dyDescent="0.25">
      <c r="A251" s="220"/>
      <c r="B251" s="220"/>
      <c r="C251" s="220"/>
    </row>
    <row r="252" spans="1:3" x14ac:dyDescent="0.25">
      <c r="A252" s="220"/>
      <c r="B252" s="220"/>
      <c r="C252" s="220"/>
    </row>
    <row r="253" spans="1:3" x14ac:dyDescent="0.25">
      <c r="A253" s="220"/>
      <c r="B253" s="220"/>
      <c r="C253" s="220"/>
    </row>
    <row r="254" spans="1:3" x14ac:dyDescent="0.25">
      <c r="A254" s="220"/>
      <c r="B254" s="220"/>
      <c r="C254" s="220"/>
    </row>
    <row r="255" spans="1:3" x14ac:dyDescent="0.25">
      <c r="A255" s="220"/>
      <c r="B255" s="220"/>
      <c r="C255" s="220"/>
    </row>
    <row r="256" spans="1:3" x14ac:dyDescent="0.25">
      <c r="A256" s="220"/>
      <c r="B256" s="220"/>
      <c r="C256" s="220"/>
    </row>
    <row r="257" spans="1:3" x14ac:dyDescent="0.25">
      <c r="A257" s="220"/>
      <c r="B257" s="220"/>
      <c r="C257" s="220"/>
    </row>
    <row r="258" spans="1:3" x14ac:dyDescent="0.25">
      <c r="A258" s="220"/>
      <c r="B258" s="220"/>
      <c r="C258" s="220"/>
    </row>
    <row r="259" spans="1:3" x14ac:dyDescent="0.25">
      <c r="A259" s="220"/>
      <c r="B259" s="220"/>
      <c r="C259" s="220"/>
    </row>
    <row r="260" spans="1:3" x14ac:dyDescent="0.25">
      <c r="A260" s="220"/>
      <c r="B260" s="220"/>
      <c r="C260" s="220"/>
    </row>
    <row r="261" spans="1:3" x14ac:dyDescent="0.25">
      <c r="A261" s="220"/>
      <c r="B261" s="220"/>
      <c r="C261" s="220"/>
    </row>
    <row r="262" spans="1:3" x14ac:dyDescent="0.25">
      <c r="A262" s="220"/>
      <c r="B262" s="220"/>
      <c r="C262" s="220"/>
    </row>
    <row r="263" spans="1:3" x14ac:dyDescent="0.25">
      <c r="A263" s="220"/>
      <c r="B263" s="220"/>
      <c r="C263" s="220"/>
    </row>
    <row r="264" spans="1:3" x14ac:dyDescent="0.25">
      <c r="A264" s="220"/>
      <c r="B264" s="220"/>
      <c r="C264" s="220"/>
    </row>
    <row r="265" spans="1:3" x14ac:dyDescent="0.25">
      <c r="A265" s="220"/>
      <c r="B265" s="220"/>
      <c r="C265" s="220"/>
    </row>
    <row r="266" spans="1:3" x14ac:dyDescent="0.25">
      <c r="A266" s="220"/>
      <c r="B266" s="220"/>
      <c r="C266" s="220"/>
    </row>
    <row r="267" spans="1:3" x14ac:dyDescent="0.25">
      <c r="A267" s="220"/>
      <c r="B267" s="220"/>
      <c r="C267" s="220"/>
    </row>
    <row r="268" spans="1:3" x14ac:dyDescent="0.25">
      <c r="A268" s="220"/>
      <c r="B268" s="220"/>
      <c r="C268" s="220"/>
    </row>
    <row r="269" spans="1:3" x14ac:dyDescent="0.25">
      <c r="A269" s="220"/>
      <c r="B269" s="220"/>
      <c r="C269" s="220"/>
    </row>
    <row r="270" spans="1:3" x14ac:dyDescent="0.25">
      <c r="A270" s="220"/>
      <c r="B270" s="220"/>
      <c r="C270" s="220"/>
    </row>
    <row r="271" spans="1:3" x14ac:dyDescent="0.25">
      <c r="A271" s="220"/>
      <c r="B271" s="220"/>
      <c r="C271" s="220"/>
    </row>
    <row r="272" spans="1:3" x14ac:dyDescent="0.25">
      <c r="A272" s="220"/>
      <c r="B272" s="220"/>
      <c r="C272" s="220"/>
    </row>
    <row r="273" spans="1:3" x14ac:dyDescent="0.25">
      <c r="A273" s="220"/>
      <c r="B273" s="220"/>
      <c r="C273" s="220"/>
    </row>
    <row r="274" spans="1:3" x14ac:dyDescent="0.25">
      <c r="A274" s="220"/>
      <c r="B274" s="220"/>
      <c r="C274" s="220"/>
    </row>
    <row r="275" spans="1:3" x14ac:dyDescent="0.25">
      <c r="A275" s="220"/>
      <c r="B275" s="220"/>
      <c r="C275" s="220"/>
    </row>
    <row r="276" spans="1:3" x14ac:dyDescent="0.25">
      <c r="A276" s="220"/>
      <c r="B276" s="220"/>
      <c r="C276" s="220"/>
    </row>
    <row r="277" spans="1:3" x14ac:dyDescent="0.25">
      <c r="A277" s="220"/>
      <c r="B277" s="220"/>
      <c r="C277" s="220"/>
    </row>
    <row r="278" spans="1:3" x14ac:dyDescent="0.25">
      <c r="A278" s="220"/>
      <c r="B278" s="220"/>
      <c r="C278" s="220"/>
    </row>
    <row r="279" spans="1:3" x14ac:dyDescent="0.25">
      <c r="A279" s="220"/>
      <c r="B279" s="220"/>
      <c r="C279" s="220"/>
    </row>
    <row r="280" spans="1:3" x14ac:dyDescent="0.25">
      <c r="A280" s="220"/>
      <c r="B280" s="220"/>
      <c r="C280" s="220"/>
    </row>
    <row r="281" spans="1:3" x14ac:dyDescent="0.25">
      <c r="A281" s="220"/>
      <c r="B281" s="220"/>
      <c r="C281" s="220"/>
    </row>
    <row r="282" spans="1:3" x14ac:dyDescent="0.25">
      <c r="A282" s="220"/>
      <c r="B282" s="220"/>
      <c r="C282" s="220"/>
    </row>
    <row r="283" spans="1:3" x14ac:dyDescent="0.25">
      <c r="A283" s="220"/>
      <c r="B283" s="220"/>
      <c r="C283" s="220"/>
    </row>
    <row r="284" spans="1:3" x14ac:dyDescent="0.25">
      <c r="A284" s="220"/>
      <c r="B284" s="220"/>
      <c r="C284" s="220"/>
    </row>
    <row r="285" spans="1:3" x14ac:dyDescent="0.25">
      <c r="A285" s="220"/>
      <c r="B285" s="220"/>
      <c r="C285" s="220"/>
    </row>
    <row r="286" spans="1:3" x14ac:dyDescent="0.25">
      <c r="A286" s="220"/>
      <c r="B286" s="220"/>
      <c r="C286" s="220"/>
    </row>
    <row r="287" spans="1:3" x14ac:dyDescent="0.25">
      <c r="A287" s="220"/>
      <c r="B287" s="220"/>
      <c r="C287" s="220"/>
    </row>
    <row r="288" spans="1:3" x14ac:dyDescent="0.25">
      <c r="A288" s="220"/>
      <c r="B288" s="220"/>
      <c r="C288" s="220"/>
    </row>
    <row r="289" spans="1:3" x14ac:dyDescent="0.25">
      <c r="A289" s="220"/>
      <c r="B289" s="220"/>
      <c r="C289" s="220"/>
    </row>
    <row r="290" spans="1:3" x14ac:dyDescent="0.25">
      <c r="A290" s="220"/>
      <c r="B290" s="220"/>
      <c r="C290" s="220"/>
    </row>
    <row r="291" spans="1:3" x14ac:dyDescent="0.25">
      <c r="A291" s="220"/>
      <c r="B291" s="220"/>
      <c r="C291" s="220"/>
    </row>
    <row r="292" spans="1:3" x14ac:dyDescent="0.25">
      <c r="A292" s="220"/>
      <c r="B292" s="220"/>
      <c r="C292" s="220"/>
    </row>
    <row r="293" spans="1:3" x14ac:dyDescent="0.25">
      <c r="A293" s="220"/>
      <c r="B293" s="220"/>
      <c r="C293" s="220"/>
    </row>
    <row r="294" spans="1:3" x14ac:dyDescent="0.25">
      <c r="A294" s="220"/>
      <c r="B294" s="220"/>
      <c r="C294" s="220"/>
    </row>
    <row r="295" spans="1:3" x14ac:dyDescent="0.25">
      <c r="A295" s="220"/>
      <c r="B295" s="220"/>
      <c r="C295" s="220"/>
    </row>
    <row r="296" spans="1:3" x14ac:dyDescent="0.25">
      <c r="A296" s="220"/>
      <c r="B296" s="220"/>
      <c r="C296" s="220"/>
    </row>
    <row r="297" spans="1:3" x14ac:dyDescent="0.25">
      <c r="A297" s="220"/>
      <c r="B297" s="220"/>
      <c r="C297" s="220"/>
    </row>
    <row r="298" spans="1:3" x14ac:dyDescent="0.25">
      <c r="A298" s="220"/>
      <c r="B298" s="220"/>
      <c r="C298" s="220"/>
    </row>
    <row r="299" spans="1:3" x14ac:dyDescent="0.25">
      <c r="A299" s="220"/>
      <c r="B299" s="220"/>
      <c r="C299" s="220"/>
    </row>
    <row r="300" spans="1:3" x14ac:dyDescent="0.25">
      <c r="A300" s="220"/>
      <c r="B300" s="220"/>
      <c r="C300" s="220"/>
    </row>
    <row r="301" spans="1:3" x14ac:dyDescent="0.25">
      <c r="A301" s="220"/>
      <c r="B301" s="220"/>
      <c r="C301" s="220"/>
    </row>
    <row r="302" spans="1:3" x14ac:dyDescent="0.25">
      <c r="A302" s="220"/>
      <c r="B302" s="220"/>
      <c r="C302" s="220"/>
    </row>
    <row r="303" spans="1:3" x14ac:dyDescent="0.25">
      <c r="A303" s="220"/>
      <c r="B303" s="220"/>
      <c r="C303" s="220"/>
    </row>
    <row r="304" spans="1:3" x14ac:dyDescent="0.25">
      <c r="A304" s="220"/>
      <c r="B304" s="220"/>
      <c r="C304" s="220"/>
    </row>
    <row r="305" spans="1:3" x14ac:dyDescent="0.25">
      <c r="A305" s="220"/>
      <c r="B305" s="220"/>
      <c r="C305" s="220"/>
    </row>
    <row r="306" spans="1:3" x14ac:dyDescent="0.25">
      <c r="A306" s="220"/>
      <c r="B306" s="220"/>
      <c r="C306" s="220"/>
    </row>
    <row r="307" spans="1:3" x14ac:dyDescent="0.25">
      <c r="A307" s="220"/>
      <c r="B307" s="220"/>
      <c r="C307" s="220"/>
    </row>
    <row r="308" spans="1:3" x14ac:dyDescent="0.25">
      <c r="A308" s="220"/>
      <c r="B308" s="220"/>
      <c r="C308" s="220"/>
    </row>
    <row r="309" spans="1:3" x14ac:dyDescent="0.25">
      <c r="A309" s="220"/>
      <c r="B309" s="220"/>
      <c r="C309" s="220"/>
    </row>
    <row r="310" spans="1:3" x14ac:dyDescent="0.25">
      <c r="A310" s="220"/>
      <c r="B310" s="220"/>
      <c r="C310" s="220"/>
    </row>
    <row r="311" spans="1:3" x14ac:dyDescent="0.25">
      <c r="A311" s="220"/>
      <c r="B311" s="220"/>
      <c r="C311" s="220"/>
    </row>
    <row r="312" spans="1:3" x14ac:dyDescent="0.25">
      <c r="A312" s="220"/>
      <c r="B312" s="220"/>
      <c r="C312" s="220"/>
    </row>
    <row r="313" spans="1:3" x14ac:dyDescent="0.25">
      <c r="A313" s="220"/>
      <c r="B313" s="220"/>
      <c r="C313" s="220"/>
    </row>
    <row r="314" spans="1:3" x14ac:dyDescent="0.25">
      <c r="A314" s="220"/>
      <c r="B314" s="220"/>
      <c r="C314" s="220"/>
    </row>
    <row r="315" spans="1:3" x14ac:dyDescent="0.25">
      <c r="A315" s="220"/>
      <c r="B315" s="220"/>
      <c r="C315" s="220"/>
    </row>
    <row r="316" spans="1:3" x14ac:dyDescent="0.25">
      <c r="A316" s="220"/>
      <c r="B316" s="220"/>
      <c r="C316" s="220"/>
    </row>
    <row r="317" spans="1:3" x14ac:dyDescent="0.25">
      <c r="A317" s="220"/>
      <c r="B317" s="220"/>
      <c r="C317" s="220"/>
    </row>
    <row r="318" spans="1:3" x14ac:dyDescent="0.25">
      <c r="A318" s="220"/>
      <c r="B318" s="220"/>
      <c r="C318" s="220"/>
    </row>
    <row r="319" spans="1:3" x14ac:dyDescent="0.25">
      <c r="A319" s="220"/>
      <c r="B319" s="220"/>
      <c r="C319" s="220"/>
    </row>
    <row r="320" spans="1:3" x14ac:dyDescent="0.25">
      <c r="A320" s="220"/>
      <c r="B320" s="220"/>
      <c r="C320" s="220"/>
    </row>
    <row r="321" spans="1:3" x14ac:dyDescent="0.25">
      <c r="A321" s="220"/>
      <c r="B321" s="220"/>
      <c r="C321" s="220"/>
    </row>
    <row r="322" spans="1:3" x14ac:dyDescent="0.25">
      <c r="A322" s="220"/>
      <c r="B322" s="220"/>
      <c r="C322" s="220"/>
    </row>
    <row r="323" spans="1:3" x14ac:dyDescent="0.25">
      <c r="A323" s="220"/>
      <c r="B323" s="220"/>
      <c r="C323" s="220"/>
    </row>
    <row r="324" spans="1:3" x14ac:dyDescent="0.25">
      <c r="A324" s="220"/>
      <c r="B324" s="220"/>
      <c r="C324" s="220"/>
    </row>
    <row r="325" spans="1:3" x14ac:dyDescent="0.25">
      <c r="A325" s="220"/>
      <c r="B325" s="220"/>
      <c r="C325" s="220"/>
    </row>
    <row r="326" spans="1:3" x14ac:dyDescent="0.25">
      <c r="A326" s="220"/>
      <c r="B326" s="220"/>
      <c r="C326" s="220"/>
    </row>
    <row r="327" spans="1:3" x14ac:dyDescent="0.25">
      <c r="A327" s="220"/>
      <c r="B327" s="220"/>
      <c r="C327" s="220"/>
    </row>
    <row r="328" spans="1:3" x14ac:dyDescent="0.25">
      <c r="A328" s="220"/>
      <c r="B328" s="220"/>
      <c r="C328" s="220"/>
    </row>
    <row r="329" spans="1:3" x14ac:dyDescent="0.25">
      <c r="A329" s="220"/>
      <c r="B329" s="220"/>
      <c r="C329" s="220"/>
    </row>
    <row r="330" spans="1:3" x14ac:dyDescent="0.25">
      <c r="A330" s="220"/>
      <c r="B330" s="220"/>
      <c r="C330" s="220"/>
    </row>
    <row r="331" spans="1:3" x14ac:dyDescent="0.25">
      <c r="A331" s="220"/>
      <c r="B331" s="220"/>
      <c r="C331" s="220"/>
    </row>
    <row r="332" spans="1:3" x14ac:dyDescent="0.25">
      <c r="A332" s="220"/>
      <c r="B332" s="220"/>
      <c r="C332" s="220"/>
    </row>
    <row r="333" spans="1:3" x14ac:dyDescent="0.25">
      <c r="A333" s="220"/>
      <c r="B333" s="220"/>
      <c r="C333" s="220"/>
    </row>
    <row r="334" spans="1:3" x14ac:dyDescent="0.25">
      <c r="A334" s="220"/>
      <c r="B334" s="220"/>
      <c r="C334" s="220"/>
    </row>
    <row r="335" spans="1:3" x14ac:dyDescent="0.25">
      <c r="A335" s="220"/>
      <c r="B335" s="220"/>
      <c r="C335" s="220"/>
    </row>
    <row r="336" spans="1:3" x14ac:dyDescent="0.25">
      <c r="A336" s="220"/>
      <c r="B336" s="220"/>
      <c r="C336" s="220"/>
    </row>
    <row r="337" spans="1:3" x14ac:dyDescent="0.25">
      <c r="A337" s="220"/>
      <c r="B337" s="220"/>
      <c r="C337" s="220"/>
    </row>
    <row r="338" spans="1:3" x14ac:dyDescent="0.25">
      <c r="A338" s="220"/>
      <c r="B338" s="220"/>
      <c r="C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5"/>
  <sheetViews>
    <sheetView view="pageBreakPreview" topLeftCell="A19" zoomScale="70" zoomScaleSheetLayoutView="70" workbookViewId="0">
      <selection activeCell="B22" sqref="B22:B30"/>
    </sheetView>
  </sheetViews>
  <sheetFormatPr defaultColWidth="9.140625" defaultRowHeight="15" x14ac:dyDescent="0.25"/>
  <cols>
    <col min="1" max="1" width="7.42578125" style="1" customWidth="1"/>
    <col min="2" max="2" width="35.85546875" style="1" customWidth="1"/>
    <col min="3" max="3" width="31.140625" style="1" customWidth="1"/>
    <col min="4" max="4" width="25" style="22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6.140625" style="1" customWidth="1"/>
    <col min="19" max="19" width="43" style="1" customWidth="1"/>
    <col min="20" max="16384" width="9.140625" style="1"/>
  </cols>
  <sheetData>
    <row r="1" spans="1:28" s="11" customFormat="1" ht="18.75" customHeight="1" x14ac:dyDescent="0.2">
      <c r="A1" s="17"/>
      <c r="D1" s="15"/>
      <c r="S1" s="33" t="s">
        <v>67</v>
      </c>
    </row>
    <row r="2" spans="1:28" s="11" customFormat="1" ht="18.75" customHeight="1" x14ac:dyDescent="0.3">
      <c r="A2" s="17"/>
      <c r="D2" s="15"/>
      <c r="S2" s="14" t="s">
        <v>8</v>
      </c>
    </row>
    <row r="3" spans="1:28" s="11" customFormat="1" ht="18.75" x14ac:dyDescent="0.3">
      <c r="D3" s="15"/>
      <c r="S3" s="14" t="s">
        <v>66</v>
      </c>
    </row>
    <row r="4" spans="1:28" s="11" customFormat="1" ht="18.75" customHeight="1" x14ac:dyDescent="0.2">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row>
    <row r="5" spans="1:28" s="11" customFormat="1" ht="15.75" x14ac:dyDescent="0.2">
      <c r="A5" s="16"/>
      <c r="D5" s="15"/>
    </row>
    <row r="6" spans="1:28" s="11" customFormat="1" ht="18.75" x14ac:dyDescent="0.2">
      <c r="A6" s="399" t="s">
        <v>7</v>
      </c>
      <c r="B6" s="399"/>
      <c r="C6" s="399"/>
      <c r="D6" s="399"/>
      <c r="E6" s="399"/>
      <c r="F6" s="399"/>
      <c r="G6" s="399"/>
      <c r="H6" s="399"/>
      <c r="I6" s="399"/>
      <c r="J6" s="399"/>
      <c r="K6" s="399"/>
      <c r="L6" s="399"/>
      <c r="M6" s="399"/>
      <c r="N6" s="399"/>
      <c r="O6" s="399"/>
      <c r="P6" s="399"/>
      <c r="Q6" s="399"/>
      <c r="R6" s="399"/>
      <c r="S6" s="399"/>
      <c r="T6" s="93"/>
      <c r="U6" s="93"/>
      <c r="V6" s="93"/>
      <c r="W6" s="93"/>
      <c r="X6" s="93"/>
      <c r="Y6" s="93"/>
      <c r="Z6" s="93"/>
      <c r="AA6" s="93"/>
      <c r="AB6" s="93"/>
    </row>
    <row r="7" spans="1:28" s="11" customFormat="1" ht="18.75" x14ac:dyDescent="0.2">
      <c r="A7" s="399"/>
      <c r="B7" s="399"/>
      <c r="C7" s="399"/>
      <c r="D7" s="399"/>
      <c r="E7" s="399"/>
      <c r="F7" s="399"/>
      <c r="G7" s="399"/>
      <c r="H7" s="399"/>
      <c r="I7" s="399"/>
      <c r="J7" s="399"/>
      <c r="K7" s="399"/>
      <c r="L7" s="399"/>
      <c r="M7" s="399"/>
      <c r="N7" s="399"/>
      <c r="O7" s="399"/>
      <c r="P7" s="399"/>
      <c r="Q7" s="399"/>
      <c r="R7" s="399"/>
      <c r="S7" s="399"/>
      <c r="T7" s="93"/>
      <c r="U7" s="93"/>
      <c r="V7" s="93"/>
      <c r="W7" s="93"/>
      <c r="X7" s="93"/>
      <c r="Y7" s="93"/>
      <c r="Z7" s="93"/>
      <c r="AA7" s="93"/>
      <c r="AB7" s="93"/>
    </row>
    <row r="8" spans="1:28" s="11"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93"/>
      <c r="U8" s="93"/>
      <c r="V8" s="93"/>
      <c r="W8" s="93"/>
      <c r="X8" s="93"/>
      <c r="Y8" s="93"/>
      <c r="Z8" s="93"/>
      <c r="AA8" s="93"/>
      <c r="AB8" s="93"/>
    </row>
    <row r="9" spans="1:28" s="11" customFormat="1" ht="18.75" x14ac:dyDescent="0.2">
      <c r="A9" s="402" t="s">
        <v>6</v>
      </c>
      <c r="B9" s="402"/>
      <c r="C9" s="402"/>
      <c r="D9" s="402"/>
      <c r="E9" s="402"/>
      <c r="F9" s="402"/>
      <c r="G9" s="402"/>
      <c r="H9" s="402"/>
      <c r="I9" s="402"/>
      <c r="J9" s="402"/>
      <c r="K9" s="402"/>
      <c r="L9" s="402"/>
      <c r="M9" s="402"/>
      <c r="N9" s="402"/>
      <c r="O9" s="402"/>
      <c r="P9" s="402"/>
      <c r="Q9" s="402"/>
      <c r="R9" s="402"/>
      <c r="S9" s="402"/>
      <c r="T9" s="93"/>
      <c r="U9" s="93"/>
      <c r="V9" s="93"/>
      <c r="W9" s="93"/>
      <c r="X9" s="93"/>
      <c r="Y9" s="93"/>
      <c r="Z9" s="93"/>
      <c r="AA9" s="93"/>
      <c r="AB9" s="93"/>
    </row>
    <row r="10" spans="1:28" s="11" customFormat="1" ht="18.75" x14ac:dyDescent="0.2">
      <c r="A10" s="399"/>
      <c r="B10" s="399"/>
      <c r="C10" s="399"/>
      <c r="D10" s="399"/>
      <c r="E10" s="399"/>
      <c r="F10" s="399"/>
      <c r="G10" s="399"/>
      <c r="H10" s="399"/>
      <c r="I10" s="399"/>
      <c r="J10" s="399"/>
      <c r="K10" s="399"/>
      <c r="L10" s="399"/>
      <c r="M10" s="399"/>
      <c r="N10" s="399"/>
      <c r="O10" s="399"/>
      <c r="P10" s="399"/>
      <c r="Q10" s="399"/>
      <c r="R10" s="399"/>
      <c r="S10" s="399"/>
      <c r="T10" s="93"/>
      <c r="U10" s="93"/>
      <c r="V10" s="93"/>
      <c r="W10" s="93"/>
      <c r="X10" s="93"/>
      <c r="Y10" s="93"/>
      <c r="Z10" s="93"/>
      <c r="AA10" s="93"/>
      <c r="AB10" s="93"/>
    </row>
    <row r="11" spans="1:28" s="11" customFormat="1" ht="18.75" x14ac:dyDescent="0.2">
      <c r="A11" s="400" t="str">
        <f>'1. паспорт местоположение'!A12:C12</f>
        <v>H_NS1200.VL.0016</v>
      </c>
      <c r="B11" s="400"/>
      <c r="C11" s="400"/>
      <c r="D11" s="400"/>
      <c r="E11" s="400"/>
      <c r="F11" s="400"/>
      <c r="G11" s="400"/>
      <c r="H11" s="400"/>
      <c r="I11" s="400"/>
      <c r="J11" s="400"/>
      <c r="K11" s="400"/>
      <c r="L11" s="400"/>
      <c r="M11" s="400"/>
      <c r="N11" s="400"/>
      <c r="O11" s="400"/>
      <c r="P11" s="400"/>
      <c r="Q11" s="400"/>
      <c r="R11" s="400"/>
      <c r="S11" s="400"/>
      <c r="T11" s="93"/>
      <c r="U11" s="93"/>
      <c r="V11" s="93"/>
      <c r="W11" s="93"/>
      <c r="X11" s="93"/>
      <c r="Y11" s="93"/>
      <c r="Z11" s="93"/>
      <c r="AA11" s="93"/>
      <c r="AB11" s="93"/>
    </row>
    <row r="12" spans="1:28" s="11" customFormat="1" ht="18.75" x14ac:dyDescent="0.2">
      <c r="A12" s="402" t="s">
        <v>5</v>
      </c>
      <c r="B12" s="402"/>
      <c r="C12" s="402"/>
      <c r="D12" s="402"/>
      <c r="E12" s="402"/>
      <c r="F12" s="402"/>
      <c r="G12" s="402"/>
      <c r="H12" s="402"/>
      <c r="I12" s="402"/>
      <c r="J12" s="402"/>
      <c r="K12" s="402"/>
      <c r="L12" s="402"/>
      <c r="M12" s="402"/>
      <c r="N12" s="402"/>
      <c r="O12" s="402"/>
      <c r="P12" s="402"/>
      <c r="Q12" s="402"/>
      <c r="R12" s="402"/>
      <c r="S12" s="402"/>
      <c r="T12" s="93"/>
      <c r="U12" s="93"/>
      <c r="V12" s="93"/>
      <c r="W12" s="93"/>
      <c r="X12" s="93"/>
      <c r="Y12" s="93"/>
      <c r="Z12" s="93"/>
      <c r="AA12" s="93"/>
      <c r="AB12" s="93"/>
    </row>
    <row r="13" spans="1:28" s="8" customFormat="1" ht="15.75" customHeight="1" x14ac:dyDescent="0.2">
      <c r="A13" s="403"/>
      <c r="B13" s="403"/>
      <c r="C13" s="403"/>
      <c r="D13" s="403"/>
      <c r="E13" s="403"/>
      <c r="F13" s="403"/>
      <c r="G13" s="403"/>
      <c r="H13" s="403"/>
      <c r="I13" s="403"/>
      <c r="J13" s="403"/>
      <c r="K13" s="403"/>
      <c r="L13" s="403"/>
      <c r="M13" s="403"/>
      <c r="N13" s="403"/>
      <c r="O13" s="403"/>
      <c r="P13" s="403"/>
      <c r="Q13" s="403"/>
      <c r="R13" s="403"/>
      <c r="S13" s="403"/>
      <c r="T13" s="227"/>
      <c r="U13" s="227"/>
      <c r="V13" s="227"/>
      <c r="W13" s="227"/>
      <c r="X13" s="227"/>
      <c r="Y13" s="227"/>
      <c r="Z13" s="227"/>
      <c r="AA13" s="227"/>
      <c r="AB13" s="227"/>
    </row>
    <row r="14" spans="1:28" s="2" customFormat="1" ht="15.75" x14ac:dyDescent="0.2">
      <c r="A14" s="400" t="str">
        <f>'1. паспорт местоположение'!A15:C15</f>
        <v>ВЛ 110 кВ Чупальская-Кузоваткинская  (новое строительство ВЛ протяженностью 2х25 км)</v>
      </c>
      <c r="B14" s="400"/>
      <c r="C14" s="400"/>
      <c r="D14" s="400"/>
      <c r="E14" s="400"/>
      <c r="F14" s="400"/>
      <c r="G14" s="400"/>
      <c r="H14" s="400"/>
      <c r="I14" s="400"/>
      <c r="J14" s="400"/>
      <c r="K14" s="400"/>
      <c r="L14" s="400"/>
      <c r="M14" s="400"/>
      <c r="N14" s="400"/>
      <c r="O14" s="400"/>
      <c r="P14" s="400"/>
      <c r="Q14" s="400"/>
      <c r="R14" s="400"/>
      <c r="S14" s="400"/>
      <c r="T14" s="94"/>
      <c r="U14" s="94"/>
      <c r="V14" s="94"/>
      <c r="W14" s="94"/>
      <c r="X14" s="94"/>
      <c r="Y14" s="94"/>
      <c r="Z14" s="94"/>
      <c r="AA14" s="94"/>
      <c r="AB14" s="94"/>
    </row>
    <row r="15" spans="1:28" s="2" customFormat="1" ht="15" customHeight="1" x14ac:dyDescent="0.2">
      <c r="A15" s="402" t="s">
        <v>4</v>
      </c>
      <c r="B15" s="402"/>
      <c r="C15" s="402"/>
      <c r="D15" s="402"/>
      <c r="E15" s="402"/>
      <c r="F15" s="402"/>
      <c r="G15" s="402"/>
      <c r="H15" s="402"/>
      <c r="I15" s="402"/>
      <c r="J15" s="402"/>
      <c r="K15" s="402"/>
      <c r="L15" s="402"/>
      <c r="M15" s="402"/>
      <c r="N15" s="402"/>
      <c r="O15" s="402"/>
      <c r="P15" s="402"/>
      <c r="Q15" s="402"/>
      <c r="R15" s="402"/>
      <c r="S15" s="402"/>
      <c r="T15" s="95"/>
      <c r="U15" s="95"/>
      <c r="V15" s="95"/>
      <c r="W15" s="95"/>
      <c r="X15" s="95"/>
      <c r="Y15" s="95"/>
      <c r="Z15" s="95"/>
      <c r="AA15" s="95"/>
      <c r="AB15" s="95"/>
    </row>
    <row r="16" spans="1:28" s="2"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228"/>
      <c r="U16" s="228"/>
      <c r="V16" s="228"/>
      <c r="W16" s="228"/>
      <c r="X16" s="228"/>
      <c r="Y16" s="228"/>
    </row>
    <row r="17" spans="1:28" s="2" customFormat="1" ht="45.75" customHeight="1" x14ac:dyDescent="0.2">
      <c r="A17" s="405" t="s">
        <v>390</v>
      </c>
      <c r="B17" s="405"/>
      <c r="C17" s="405"/>
      <c r="D17" s="405"/>
      <c r="E17" s="405"/>
      <c r="F17" s="405"/>
      <c r="G17" s="405"/>
      <c r="H17" s="405"/>
      <c r="I17" s="405"/>
      <c r="J17" s="405"/>
      <c r="K17" s="405"/>
      <c r="L17" s="405"/>
      <c r="M17" s="405"/>
      <c r="N17" s="405"/>
      <c r="O17" s="405"/>
      <c r="P17" s="405"/>
      <c r="Q17" s="405"/>
      <c r="R17" s="405"/>
      <c r="S17" s="405"/>
      <c r="T17" s="6"/>
      <c r="U17" s="6"/>
      <c r="V17" s="6"/>
      <c r="W17" s="6"/>
      <c r="X17" s="6"/>
      <c r="Y17" s="6"/>
      <c r="Z17" s="6"/>
      <c r="AA17" s="6"/>
      <c r="AB17" s="6"/>
    </row>
    <row r="18" spans="1:28" s="2"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228"/>
      <c r="U18" s="228"/>
      <c r="V18" s="228"/>
      <c r="W18" s="228"/>
      <c r="X18" s="228"/>
      <c r="Y18" s="228"/>
    </row>
    <row r="19" spans="1:28" s="2" customFormat="1" ht="54" customHeight="1" x14ac:dyDescent="0.2">
      <c r="A19" s="401" t="s">
        <v>3</v>
      </c>
      <c r="B19" s="401" t="s">
        <v>98</v>
      </c>
      <c r="C19" s="407" t="s">
        <v>305</v>
      </c>
      <c r="D19" s="401" t="s">
        <v>304</v>
      </c>
      <c r="E19" s="401" t="s">
        <v>97</v>
      </c>
      <c r="F19" s="401" t="s">
        <v>96</v>
      </c>
      <c r="G19" s="401" t="s">
        <v>300</v>
      </c>
      <c r="H19" s="401" t="s">
        <v>95</v>
      </c>
      <c r="I19" s="401" t="s">
        <v>94</v>
      </c>
      <c r="J19" s="401" t="s">
        <v>93</v>
      </c>
      <c r="K19" s="401" t="s">
        <v>92</v>
      </c>
      <c r="L19" s="401" t="s">
        <v>91</v>
      </c>
      <c r="M19" s="401" t="s">
        <v>90</v>
      </c>
      <c r="N19" s="401" t="s">
        <v>89</v>
      </c>
      <c r="O19" s="401" t="s">
        <v>88</v>
      </c>
      <c r="P19" s="401" t="s">
        <v>87</v>
      </c>
      <c r="Q19" s="401" t="s">
        <v>303</v>
      </c>
      <c r="R19" s="401"/>
      <c r="S19" s="409" t="s">
        <v>384</v>
      </c>
      <c r="T19" s="266"/>
      <c r="U19" s="266"/>
      <c r="V19" s="266"/>
      <c r="W19" s="266"/>
      <c r="X19" s="266"/>
      <c r="Y19" s="266"/>
    </row>
    <row r="20" spans="1:28" s="214" customFormat="1" ht="180.75" customHeight="1" x14ac:dyDescent="0.2">
      <c r="A20" s="401"/>
      <c r="B20" s="401"/>
      <c r="C20" s="408"/>
      <c r="D20" s="401"/>
      <c r="E20" s="401"/>
      <c r="F20" s="401"/>
      <c r="G20" s="401"/>
      <c r="H20" s="401"/>
      <c r="I20" s="401"/>
      <c r="J20" s="401"/>
      <c r="K20" s="401"/>
      <c r="L20" s="401"/>
      <c r="M20" s="401"/>
      <c r="N20" s="401"/>
      <c r="O20" s="401"/>
      <c r="P20" s="401"/>
      <c r="Q20" s="268" t="s">
        <v>301</v>
      </c>
      <c r="R20" s="35" t="s">
        <v>302</v>
      </c>
      <c r="S20" s="409"/>
      <c r="T20" s="267"/>
      <c r="U20" s="267"/>
      <c r="V20" s="267"/>
      <c r="W20" s="267"/>
      <c r="X20" s="267"/>
      <c r="Y20" s="267"/>
      <c r="Z20" s="213"/>
      <c r="AA20" s="213"/>
      <c r="AB20" s="213"/>
    </row>
    <row r="21" spans="1:28" s="214" customFormat="1" ht="18.75" x14ac:dyDescent="0.2">
      <c r="A21" s="268">
        <v>1</v>
      </c>
      <c r="B21" s="215">
        <v>2</v>
      </c>
      <c r="C21" s="268">
        <v>3</v>
      </c>
      <c r="D21" s="215">
        <v>4</v>
      </c>
      <c r="E21" s="268">
        <v>5</v>
      </c>
      <c r="F21" s="215">
        <v>6</v>
      </c>
      <c r="G21" s="268">
        <v>7</v>
      </c>
      <c r="H21" s="215">
        <v>8</v>
      </c>
      <c r="I21" s="268">
        <v>9</v>
      </c>
      <c r="J21" s="215">
        <v>10</v>
      </c>
      <c r="K21" s="268">
        <v>11</v>
      </c>
      <c r="L21" s="215">
        <v>12</v>
      </c>
      <c r="M21" s="268">
        <v>13</v>
      </c>
      <c r="N21" s="215">
        <v>14</v>
      </c>
      <c r="O21" s="268">
        <v>15</v>
      </c>
      <c r="P21" s="215">
        <v>16</v>
      </c>
      <c r="Q21" s="268">
        <v>17</v>
      </c>
      <c r="R21" s="215">
        <v>18</v>
      </c>
      <c r="S21" s="268">
        <v>19</v>
      </c>
      <c r="T21" s="267"/>
      <c r="U21" s="267"/>
      <c r="V21" s="267"/>
      <c r="W21" s="267"/>
      <c r="X21" s="267"/>
      <c r="Y21" s="267"/>
      <c r="Z21" s="213"/>
      <c r="AA21" s="213"/>
      <c r="AB21" s="213"/>
    </row>
    <row r="22" spans="1:28" s="214" customFormat="1" ht="31.5" customHeight="1" x14ac:dyDescent="0.2">
      <c r="A22" s="387">
        <v>1</v>
      </c>
      <c r="B22" s="396" t="s">
        <v>496</v>
      </c>
      <c r="C22" s="396" t="s">
        <v>686</v>
      </c>
      <c r="D22" s="387" t="s">
        <v>499</v>
      </c>
      <c r="E22" s="387" t="s">
        <v>497</v>
      </c>
      <c r="F22" s="387" t="s">
        <v>470</v>
      </c>
      <c r="G22" s="215" t="s">
        <v>498</v>
      </c>
      <c r="H22" s="215">
        <v>23</v>
      </c>
      <c r="I22" s="215">
        <v>0</v>
      </c>
      <c r="J22" s="215">
        <v>23</v>
      </c>
      <c r="K22" s="215">
        <v>35</v>
      </c>
      <c r="L22" s="387">
        <v>1</v>
      </c>
      <c r="M22" s="215">
        <v>50</v>
      </c>
      <c r="N22" s="215">
        <v>2</v>
      </c>
      <c r="O22" s="216" t="s">
        <v>299</v>
      </c>
      <c r="P22" s="216" t="s">
        <v>299</v>
      </c>
      <c r="Q22" s="390" t="s">
        <v>651</v>
      </c>
      <c r="R22" s="390" t="s">
        <v>652</v>
      </c>
      <c r="S22" s="393">
        <v>1216.1724024</v>
      </c>
      <c r="T22" s="339"/>
      <c r="U22" s="339"/>
      <c r="V22" s="339"/>
      <c r="W22" s="339"/>
      <c r="X22" s="339"/>
      <c r="Y22" s="339"/>
      <c r="Z22" s="213"/>
      <c r="AA22" s="213"/>
      <c r="AB22" s="213"/>
    </row>
    <row r="23" spans="1:28" s="214" customFormat="1" ht="102.75" customHeight="1" x14ac:dyDescent="0.2">
      <c r="A23" s="388"/>
      <c r="B23" s="397"/>
      <c r="C23" s="397"/>
      <c r="D23" s="388"/>
      <c r="E23" s="388"/>
      <c r="F23" s="388"/>
      <c r="G23" s="222" t="s">
        <v>690</v>
      </c>
      <c r="H23" s="222">
        <v>2.46</v>
      </c>
      <c r="I23" s="222">
        <v>0</v>
      </c>
      <c r="J23" s="222">
        <v>2.46</v>
      </c>
      <c r="K23" s="222">
        <v>35</v>
      </c>
      <c r="L23" s="388"/>
      <c r="M23" s="387">
        <v>50</v>
      </c>
      <c r="N23" s="387">
        <v>2</v>
      </c>
      <c r="O23" s="396" t="s">
        <v>299</v>
      </c>
      <c r="P23" s="396" t="s">
        <v>299</v>
      </c>
      <c r="Q23" s="391"/>
      <c r="R23" s="391"/>
      <c r="S23" s="394"/>
      <c r="T23" s="339"/>
      <c r="U23" s="339"/>
      <c r="V23" s="339"/>
      <c r="W23" s="339"/>
      <c r="X23" s="339"/>
      <c r="Y23" s="339"/>
      <c r="Z23" s="213"/>
      <c r="AA23" s="213"/>
      <c r="AB23" s="213"/>
    </row>
    <row r="24" spans="1:28" s="214" customFormat="1" ht="102.75" customHeight="1" x14ac:dyDescent="0.2">
      <c r="A24" s="388"/>
      <c r="B24" s="397"/>
      <c r="C24" s="397"/>
      <c r="D24" s="388"/>
      <c r="E24" s="388"/>
      <c r="F24" s="388"/>
      <c r="G24" s="222" t="s">
        <v>691</v>
      </c>
      <c r="H24" s="222">
        <v>2.46</v>
      </c>
      <c r="I24" s="222">
        <v>0</v>
      </c>
      <c r="J24" s="222">
        <v>2.46</v>
      </c>
      <c r="K24" s="222">
        <v>35</v>
      </c>
      <c r="L24" s="388"/>
      <c r="M24" s="388"/>
      <c r="N24" s="388"/>
      <c r="O24" s="397"/>
      <c r="P24" s="397"/>
      <c r="Q24" s="391"/>
      <c r="R24" s="391"/>
      <c r="S24" s="394"/>
      <c r="T24" s="339"/>
      <c r="U24" s="339"/>
      <c r="V24" s="339"/>
      <c r="W24" s="339"/>
      <c r="X24" s="339"/>
      <c r="Y24" s="339"/>
      <c r="Z24" s="213"/>
      <c r="AA24" s="213"/>
      <c r="AB24" s="213"/>
    </row>
    <row r="25" spans="1:28" s="214" customFormat="1" ht="102.75" customHeight="1" x14ac:dyDescent="0.2">
      <c r="A25" s="388"/>
      <c r="B25" s="397"/>
      <c r="C25" s="397"/>
      <c r="D25" s="388"/>
      <c r="E25" s="388"/>
      <c r="F25" s="388"/>
      <c r="G25" s="222" t="s">
        <v>692</v>
      </c>
      <c r="H25" s="222">
        <v>3.3149999999999999</v>
      </c>
      <c r="I25" s="222">
        <v>0</v>
      </c>
      <c r="J25" s="222">
        <v>3.3149999999999999</v>
      </c>
      <c r="K25" s="222">
        <v>35</v>
      </c>
      <c r="L25" s="388"/>
      <c r="M25" s="388"/>
      <c r="N25" s="388"/>
      <c r="O25" s="397"/>
      <c r="P25" s="397"/>
      <c r="Q25" s="391"/>
      <c r="R25" s="391"/>
      <c r="S25" s="394"/>
      <c r="T25" s="339"/>
      <c r="U25" s="339"/>
      <c r="V25" s="339"/>
      <c r="W25" s="339"/>
      <c r="X25" s="339"/>
      <c r="Y25" s="339"/>
      <c r="Z25" s="213"/>
      <c r="AA25" s="213"/>
      <c r="AB25" s="213"/>
    </row>
    <row r="26" spans="1:28" s="214" customFormat="1" ht="102.75" customHeight="1" x14ac:dyDescent="0.2">
      <c r="A26" s="388"/>
      <c r="B26" s="397"/>
      <c r="C26" s="397"/>
      <c r="D26" s="388"/>
      <c r="E26" s="388"/>
      <c r="F26" s="388"/>
      <c r="G26" s="222" t="s">
        <v>693</v>
      </c>
      <c r="H26" s="222">
        <v>3.3149999999999999</v>
      </c>
      <c r="I26" s="222">
        <v>0</v>
      </c>
      <c r="J26" s="222">
        <v>3.3149999999999999</v>
      </c>
      <c r="K26" s="222">
        <v>35</v>
      </c>
      <c r="L26" s="388"/>
      <c r="M26" s="388"/>
      <c r="N26" s="388"/>
      <c r="O26" s="397"/>
      <c r="P26" s="397"/>
      <c r="Q26" s="391"/>
      <c r="R26" s="391"/>
      <c r="S26" s="394"/>
      <c r="T26" s="339"/>
      <c r="U26" s="339"/>
      <c r="V26" s="339"/>
      <c r="W26" s="339"/>
      <c r="X26" s="339"/>
      <c r="Y26" s="339"/>
      <c r="Z26" s="213"/>
      <c r="AA26" s="213"/>
      <c r="AB26" s="213"/>
    </row>
    <row r="27" spans="1:28" s="214" customFormat="1" ht="102.75" customHeight="1" x14ac:dyDescent="0.2">
      <c r="A27" s="388"/>
      <c r="B27" s="397"/>
      <c r="C27" s="397"/>
      <c r="D27" s="388"/>
      <c r="E27" s="388"/>
      <c r="F27" s="388"/>
      <c r="G27" s="222" t="s">
        <v>694</v>
      </c>
      <c r="H27" s="222">
        <v>4.18</v>
      </c>
      <c r="I27" s="222">
        <v>0</v>
      </c>
      <c r="J27" s="222">
        <v>4.18</v>
      </c>
      <c r="K27" s="222">
        <v>35</v>
      </c>
      <c r="L27" s="388"/>
      <c r="M27" s="388"/>
      <c r="N27" s="388"/>
      <c r="O27" s="397"/>
      <c r="P27" s="397"/>
      <c r="Q27" s="391"/>
      <c r="R27" s="391"/>
      <c r="S27" s="394"/>
      <c r="T27" s="339"/>
      <c r="U27" s="339"/>
      <c r="V27" s="339"/>
      <c r="W27" s="339"/>
      <c r="X27" s="339"/>
      <c r="Y27" s="339"/>
      <c r="Z27" s="213"/>
      <c r="AA27" s="213"/>
      <c r="AB27" s="213"/>
    </row>
    <row r="28" spans="1:28" s="214" customFormat="1" ht="102.75" customHeight="1" x14ac:dyDescent="0.2">
      <c r="A28" s="388"/>
      <c r="B28" s="397"/>
      <c r="C28" s="397"/>
      <c r="D28" s="388"/>
      <c r="E28" s="388"/>
      <c r="F28" s="388"/>
      <c r="G28" s="222" t="s">
        <v>695</v>
      </c>
      <c r="H28" s="222">
        <v>4.18</v>
      </c>
      <c r="I28" s="222">
        <v>0</v>
      </c>
      <c r="J28" s="222">
        <v>4.18</v>
      </c>
      <c r="K28" s="222">
        <v>35</v>
      </c>
      <c r="L28" s="388"/>
      <c r="M28" s="388"/>
      <c r="N28" s="388"/>
      <c r="O28" s="397"/>
      <c r="P28" s="397"/>
      <c r="Q28" s="391"/>
      <c r="R28" s="391"/>
      <c r="S28" s="394"/>
      <c r="T28" s="339"/>
      <c r="U28" s="339"/>
      <c r="V28" s="339"/>
      <c r="W28" s="339"/>
      <c r="X28" s="339"/>
      <c r="Y28" s="339"/>
      <c r="Z28" s="213"/>
      <c r="AA28" s="213"/>
      <c r="AB28" s="213"/>
    </row>
    <row r="29" spans="1:28" s="214" customFormat="1" ht="102.75" customHeight="1" x14ac:dyDescent="0.2">
      <c r="A29" s="388"/>
      <c r="B29" s="397"/>
      <c r="C29" s="397"/>
      <c r="D29" s="388"/>
      <c r="E29" s="388"/>
      <c r="F29" s="388"/>
      <c r="G29" s="222" t="s">
        <v>653</v>
      </c>
      <c r="H29" s="222">
        <v>1.5449999999999999</v>
      </c>
      <c r="I29" s="222">
        <v>0</v>
      </c>
      <c r="J29" s="222">
        <v>1.5449999999999999</v>
      </c>
      <c r="K29" s="222">
        <v>35</v>
      </c>
      <c r="L29" s="388"/>
      <c r="M29" s="388"/>
      <c r="N29" s="388"/>
      <c r="O29" s="397"/>
      <c r="P29" s="397"/>
      <c r="Q29" s="391"/>
      <c r="R29" s="391"/>
      <c r="S29" s="394"/>
      <c r="T29" s="339"/>
      <c r="U29" s="339"/>
      <c r="V29" s="339"/>
      <c r="W29" s="339"/>
      <c r="X29" s="339"/>
      <c r="Y29" s="339"/>
      <c r="Z29" s="213"/>
      <c r="AA29" s="213"/>
      <c r="AB29" s="213"/>
    </row>
    <row r="30" spans="1:28" s="214" customFormat="1" ht="58.5" customHeight="1" x14ac:dyDescent="0.2">
      <c r="A30" s="389"/>
      <c r="B30" s="398"/>
      <c r="C30" s="398"/>
      <c r="D30" s="389"/>
      <c r="E30" s="389"/>
      <c r="F30" s="389"/>
      <c r="G30" s="222" t="s">
        <v>654</v>
      </c>
      <c r="H30" s="222">
        <v>1.5449999999999999</v>
      </c>
      <c r="I30" s="222">
        <v>0</v>
      </c>
      <c r="J30" s="222">
        <v>1.5449999999999999</v>
      </c>
      <c r="K30" s="222">
        <v>35</v>
      </c>
      <c r="L30" s="389"/>
      <c r="M30" s="389"/>
      <c r="N30" s="389"/>
      <c r="O30" s="398"/>
      <c r="P30" s="398"/>
      <c r="Q30" s="392"/>
      <c r="R30" s="392"/>
      <c r="S30" s="395"/>
      <c r="T30" s="339"/>
      <c r="U30" s="339"/>
      <c r="V30" s="339"/>
      <c r="W30" s="339"/>
      <c r="X30" s="339"/>
      <c r="Y30" s="339"/>
      <c r="Z30" s="213"/>
      <c r="AA30" s="213"/>
      <c r="AB30" s="213"/>
    </row>
    <row r="31" spans="1:28" s="221" customFormat="1" ht="20.25" customHeight="1" x14ac:dyDescent="0.25">
      <c r="A31" s="217"/>
      <c r="B31" s="215" t="s">
        <v>298</v>
      </c>
      <c r="C31" s="215"/>
      <c r="D31" s="215"/>
      <c r="E31" s="217" t="s">
        <v>299</v>
      </c>
      <c r="F31" s="217" t="s">
        <v>299</v>
      </c>
      <c r="G31" s="217" t="s">
        <v>299</v>
      </c>
      <c r="H31" s="217">
        <v>23</v>
      </c>
      <c r="I31" s="217"/>
      <c r="J31" s="217">
        <v>23</v>
      </c>
      <c r="K31" s="217"/>
      <c r="L31" s="217"/>
      <c r="M31" s="217"/>
      <c r="N31" s="217"/>
      <c r="O31" s="217"/>
      <c r="P31" s="217"/>
      <c r="Q31" s="218"/>
      <c r="R31" s="219"/>
      <c r="S31" s="219"/>
      <c r="T31" s="220"/>
      <c r="U31" s="220"/>
      <c r="V31" s="220"/>
      <c r="W31" s="220"/>
      <c r="X31" s="220"/>
      <c r="Y31" s="220"/>
      <c r="Z31" s="220"/>
      <c r="AA31" s="220"/>
      <c r="AB31" s="220"/>
    </row>
    <row r="32" spans="1:28" x14ac:dyDescent="0.25">
      <c r="A32" s="22"/>
      <c r="B32" s="22"/>
      <c r="C32" s="22"/>
      <c r="D32" s="220"/>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0"/>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0"/>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0"/>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0"/>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0"/>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0"/>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0"/>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0"/>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0"/>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0"/>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0"/>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0"/>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0"/>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0"/>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0"/>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0"/>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0"/>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0"/>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0"/>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0"/>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0"/>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0"/>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0"/>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0"/>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0"/>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0"/>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0"/>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0"/>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0"/>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0"/>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0"/>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0"/>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0"/>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0"/>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0"/>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0"/>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0"/>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0"/>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0"/>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0"/>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0"/>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0"/>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0"/>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0"/>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0"/>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0"/>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0"/>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0"/>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0"/>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0"/>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0"/>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0"/>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0"/>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0"/>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0"/>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0"/>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0"/>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0"/>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0"/>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0"/>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0"/>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0"/>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0"/>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0"/>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0"/>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0"/>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0"/>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0"/>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0"/>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0"/>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0"/>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0"/>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0"/>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0"/>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0"/>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0"/>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0"/>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0"/>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0"/>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0"/>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0"/>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0"/>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0"/>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0"/>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0"/>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0"/>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0"/>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0"/>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0"/>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0"/>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0"/>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0"/>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0"/>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0"/>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0"/>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0"/>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0"/>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0"/>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0"/>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0"/>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0"/>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0"/>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0"/>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0"/>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0"/>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0"/>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0"/>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0"/>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0"/>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0"/>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0"/>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0"/>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0"/>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0"/>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0"/>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0"/>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0"/>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0"/>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0"/>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0"/>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0"/>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0"/>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0"/>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0"/>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0"/>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0"/>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0"/>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0"/>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0"/>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0"/>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0"/>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0"/>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0"/>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0"/>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0"/>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0"/>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0"/>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0"/>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0"/>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0"/>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0"/>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0"/>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0"/>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0"/>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0"/>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0"/>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0"/>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0"/>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0"/>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0"/>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0"/>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0"/>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0"/>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0"/>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0"/>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0"/>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0"/>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0"/>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0"/>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0"/>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0"/>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0"/>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0"/>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0"/>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0"/>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0"/>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0"/>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0"/>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0"/>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0"/>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0"/>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0"/>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0"/>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0"/>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0"/>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0"/>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0"/>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0"/>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0"/>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0"/>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0"/>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0"/>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0"/>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0"/>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0"/>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0"/>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0"/>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0"/>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0"/>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0"/>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0"/>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0"/>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0"/>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0"/>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0"/>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0"/>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0"/>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0"/>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0"/>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0"/>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0"/>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0"/>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0"/>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0"/>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0"/>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0"/>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0"/>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0"/>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0"/>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0"/>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0"/>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0"/>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0"/>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0"/>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0"/>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0"/>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0"/>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0"/>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0"/>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0"/>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0"/>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0"/>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0"/>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0"/>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0"/>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0"/>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0"/>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0"/>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0"/>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0"/>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0"/>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0"/>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0"/>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0"/>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0"/>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0"/>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0"/>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0"/>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0"/>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0"/>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0"/>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0"/>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0"/>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0"/>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0"/>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0"/>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0"/>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0"/>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0"/>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0"/>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0"/>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0"/>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0"/>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0"/>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0"/>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0"/>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0"/>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0"/>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0"/>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0"/>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0"/>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0"/>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0"/>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0"/>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0"/>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0"/>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0"/>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0"/>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0"/>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0"/>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0"/>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0"/>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0"/>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0"/>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0"/>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0"/>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0"/>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0"/>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0"/>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0"/>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0"/>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0"/>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0"/>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0"/>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0"/>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0"/>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0"/>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0"/>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0"/>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0"/>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0"/>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0"/>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0"/>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0"/>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0"/>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0"/>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0"/>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0"/>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0"/>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0"/>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0"/>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0"/>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0"/>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0"/>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0"/>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0"/>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0"/>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0"/>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0"/>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0"/>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0"/>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0"/>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0"/>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0"/>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0"/>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0"/>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0"/>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0"/>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0"/>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0"/>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0"/>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0"/>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0"/>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sheetData>
  <mergeCells count="46">
    <mergeCell ref="A15:S15"/>
    <mergeCell ref="A16:S16"/>
    <mergeCell ref="A17:S17"/>
    <mergeCell ref="A18:S18"/>
    <mergeCell ref="A19:A20"/>
    <mergeCell ref="B19:B20"/>
    <mergeCell ref="C19:C20"/>
    <mergeCell ref="D19:D20"/>
    <mergeCell ref="E19:E20"/>
    <mergeCell ref="K19:K20"/>
    <mergeCell ref="S19:S20"/>
    <mergeCell ref="F19:F20"/>
    <mergeCell ref="G19:G20"/>
    <mergeCell ref="H19:H20"/>
    <mergeCell ref="I19:I20"/>
    <mergeCell ref="J19:J20"/>
    <mergeCell ref="A4:S4"/>
    <mergeCell ref="A6:S6"/>
    <mergeCell ref="A7:S7"/>
    <mergeCell ref="A8:S8"/>
    <mergeCell ref="L19:L20"/>
    <mergeCell ref="Q19:R19"/>
    <mergeCell ref="P19:P20"/>
    <mergeCell ref="O19:O20"/>
    <mergeCell ref="N19:N20"/>
    <mergeCell ref="M19:M20"/>
    <mergeCell ref="A9:S9"/>
    <mergeCell ref="A10:S10"/>
    <mergeCell ref="A11:S11"/>
    <mergeCell ref="A12:S12"/>
    <mergeCell ref="A13:S13"/>
    <mergeCell ref="A14:S14"/>
    <mergeCell ref="A22:A30"/>
    <mergeCell ref="B22:B30"/>
    <mergeCell ref="C22:C30"/>
    <mergeCell ref="D22:D30"/>
    <mergeCell ref="E22:E30"/>
    <mergeCell ref="F22:F30"/>
    <mergeCell ref="L22:L30"/>
    <mergeCell ref="Q22:Q30"/>
    <mergeCell ref="R22:R30"/>
    <mergeCell ref="S22:S30"/>
    <mergeCell ref="M23:M30"/>
    <mergeCell ref="N23:N30"/>
    <mergeCell ref="O23:O30"/>
    <mergeCell ref="P23:P3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0" t="str">
        <f>'1. паспорт местоположение'!A5:C5</f>
        <v>Год раскрытия информации: 2023 год</v>
      </c>
      <c r="B6" s="380"/>
      <c r="C6" s="380"/>
      <c r="D6" s="380"/>
      <c r="E6" s="380"/>
      <c r="F6" s="380"/>
      <c r="G6" s="380"/>
      <c r="H6" s="380"/>
      <c r="I6" s="380"/>
      <c r="J6" s="380"/>
      <c r="K6" s="380"/>
      <c r="L6" s="380"/>
      <c r="M6" s="380"/>
      <c r="N6" s="380"/>
      <c r="O6" s="380"/>
      <c r="P6" s="380"/>
      <c r="Q6" s="380"/>
      <c r="R6" s="380"/>
      <c r="S6" s="380"/>
      <c r="T6" s="380"/>
    </row>
    <row r="7" spans="1:20" s="11" customFormat="1" x14ac:dyDescent="0.2">
      <c r="A7" s="16"/>
      <c r="H7" s="15"/>
    </row>
    <row r="8" spans="1:20" s="11" customFormat="1" ht="18.75" x14ac:dyDescent="0.2">
      <c r="A8" s="399" t="s">
        <v>7</v>
      </c>
      <c r="B8" s="399"/>
      <c r="C8" s="399"/>
      <c r="D8" s="399"/>
      <c r="E8" s="399"/>
      <c r="F8" s="399"/>
      <c r="G8" s="399"/>
      <c r="H8" s="399"/>
      <c r="I8" s="399"/>
      <c r="J8" s="399"/>
      <c r="K8" s="399"/>
      <c r="L8" s="399"/>
      <c r="M8" s="399"/>
      <c r="N8" s="399"/>
      <c r="O8" s="399"/>
      <c r="P8" s="399"/>
      <c r="Q8" s="399"/>
      <c r="R8" s="399"/>
      <c r="S8" s="399"/>
      <c r="T8" s="399"/>
    </row>
    <row r="9" spans="1:20" s="11" customFormat="1" ht="18.75" x14ac:dyDescent="0.2">
      <c r="A9" s="399"/>
      <c r="B9" s="399"/>
      <c r="C9" s="399"/>
      <c r="D9" s="399"/>
      <c r="E9" s="399"/>
      <c r="F9" s="399"/>
      <c r="G9" s="399"/>
      <c r="H9" s="399"/>
      <c r="I9" s="399"/>
      <c r="J9" s="399"/>
      <c r="K9" s="399"/>
      <c r="L9" s="399"/>
      <c r="M9" s="399"/>
      <c r="N9" s="399"/>
      <c r="O9" s="399"/>
      <c r="P9" s="399"/>
      <c r="Q9" s="399"/>
      <c r="R9" s="399"/>
      <c r="S9" s="399"/>
      <c r="T9" s="399"/>
    </row>
    <row r="10" spans="1:20" s="11"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1" customFormat="1" ht="18.75" customHeight="1" x14ac:dyDescent="0.2">
      <c r="A11" s="402" t="s">
        <v>6</v>
      </c>
      <c r="B11" s="402"/>
      <c r="C11" s="402"/>
      <c r="D11" s="402"/>
      <c r="E11" s="402"/>
      <c r="F11" s="402"/>
      <c r="G11" s="402"/>
      <c r="H11" s="402"/>
      <c r="I11" s="402"/>
      <c r="J11" s="402"/>
      <c r="K11" s="402"/>
      <c r="L11" s="402"/>
      <c r="M11" s="402"/>
      <c r="N11" s="402"/>
      <c r="O11" s="402"/>
      <c r="P11" s="402"/>
      <c r="Q11" s="402"/>
      <c r="R11" s="402"/>
      <c r="S11" s="402"/>
      <c r="T11" s="402"/>
    </row>
    <row r="12" spans="1:20" s="11" customFormat="1" ht="18.75" x14ac:dyDescent="0.2">
      <c r="A12" s="399"/>
      <c r="B12" s="399"/>
      <c r="C12" s="399"/>
      <c r="D12" s="399"/>
      <c r="E12" s="399"/>
      <c r="F12" s="399"/>
      <c r="G12" s="399"/>
      <c r="H12" s="399"/>
      <c r="I12" s="399"/>
      <c r="J12" s="399"/>
      <c r="K12" s="399"/>
      <c r="L12" s="399"/>
      <c r="M12" s="399"/>
      <c r="N12" s="399"/>
      <c r="O12" s="399"/>
      <c r="P12" s="399"/>
      <c r="Q12" s="399"/>
      <c r="R12" s="399"/>
      <c r="S12" s="399"/>
      <c r="T12" s="399"/>
    </row>
    <row r="13" spans="1:20" s="11" customFormat="1" ht="18.75" customHeight="1" x14ac:dyDescent="0.2">
      <c r="A13" s="400" t="str">
        <f>'1. паспорт местоположение'!A12:C12</f>
        <v>H_NS1200.VL.0016</v>
      </c>
      <c r="B13" s="400"/>
      <c r="C13" s="400"/>
      <c r="D13" s="400"/>
      <c r="E13" s="400"/>
      <c r="F13" s="400"/>
      <c r="G13" s="400"/>
      <c r="H13" s="400"/>
      <c r="I13" s="400"/>
      <c r="J13" s="400"/>
      <c r="K13" s="400"/>
      <c r="L13" s="400"/>
      <c r="M13" s="400"/>
      <c r="N13" s="400"/>
      <c r="O13" s="400"/>
      <c r="P13" s="400"/>
      <c r="Q13" s="400"/>
      <c r="R13" s="400"/>
      <c r="S13" s="400"/>
      <c r="T13" s="400"/>
    </row>
    <row r="14" spans="1:20" s="11" customFormat="1" ht="18.75" customHeight="1" x14ac:dyDescent="0.2">
      <c r="A14" s="402" t="s">
        <v>5</v>
      </c>
      <c r="B14" s="402"/>
      <c r="C14" s="402"/>
      <c r="D14" s="402"/>
      <c r="E14" s="402"/>
      <c r="F14" s="402"/>
      <c r="G14" s="402"/>
      <c r="H14" s="402"/>
      <c r="I14" s="402"/>
      <c r="J14" s="402"/>
      <c r="K14" s="402"/>
      <c r="L14" s="402"/>
      <c r="M14" s="402"/>
      <c r="N14" s="402"/>
      <c r="O14" s="402"/>
      <c r="P14" s="402"/>
      <c r="Q14" s="402"/>
      <c r="R14" s="402"/>
      <c r="S14" s="402"/>
      <c r="T14" s="402"/>
    </row>
    <row r="15" spans="1:20" s="8"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2" customFormat="1" x14ac:dyDescent="0.2">
      <c r="A16" s="400" t="str">
        <f>'1. паспорт местоположение'!A15:C15</f>
        <v>ВЛ 110 кВ Чупальская-Кузоваткинская  (новое строительство ВЛ протяженностью 2х25 км)</v>
      </c>
      <c r="B16" s="400"/>
      <c r="C16" s="400"/>
      <c r="D16" s="400"/>
      <c r="E16" s="400"/>
      <c r="F16" s="400"/>
      <c r="G16" s="400"/>
      <c r="H16" s="400"/>
      <c r="I16" s="400"/>
      <c r="J16" s="400"/>
      <c r="K16" s="400"/>
      <c r="L16" s="400"/>
      <c r="M16" s="400"/>
      <c r="N16" s="400"/>
      <c r="O16" s="400"/>
      <c r="P16" s="400"/>
      <c r="Q16" s="400"/>
      <c r="R16" s="400"/>
      <c r="S16" s="400"/>
      <c r="T16" s="400"/>
    </row>
    <row r="17" spans="1:113" s="2" customFormat="1" ht="15" customHeight="1" x14ac:dyDescent="0.2">
      <c r="A17" s="402" t="s">
        <v>4</v>
      </c>
      <c r="B17" s="402"/>
      <c r="C17" s="402"/>
      <c r="D17" s="402"/>
      <c r="E17" s="402"/>
      <c r="F17" s="402"/>
      <c r="G17" s="402"/>
      <c r="H17" s="402"/>
      <c r="I17" s="402"/>
      <c r="J17" s="402"/>
      <c r="K17" s="402"/>
      <c r="L17" s="402"/>
      <c r="M17" s="402"/>
      <c r="N17" s="402"/>
      <c r="O17" s="402"/>
      <c r="P17" s="402"/>
      <c r="Q17" s="402"/>
      <c r="R17" s="402"/>
      <c r="S17" s="402"/>
      <c r="T17" s="402"/>
    </row>
    <row r="18" spans="1:113" s="2"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113" s="2" customFormat="1" ht="15" customHeight="1" x14ac:dyDescent="0.2">
      <c r="A19" s="424" t="s">
        <v>395</v>
      </c>
      <c r="B19" s="424"/>
      <c r="C19" s="424"/>
      <c r="D19" s="424"/>
      <c r="E19" s="424"/>
      <c r="F19" s="424"/>
      <c r="G19" s="424"/>
      <c r="H19" s="424"/>
      <c r="I19" s="424"/>
      <c r="J19" s="424"/>
      <c r="K19" s="424"/>
      <c r="L19" s="424"/>
      <c r="M19" s="424"/>
      <c r="N19" s="424"/>
      <c r="O19" s="424"/>
      <c r="P19" s="424"/>
      <c r="Q19" s="424"/>
      <c r="R19" s="424"/>
      <c r="S19" s="424"/>
      <c r="T19" s="424"/>
    </row>
    <row r="20" spans="1:113" s="50"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113" ht="46.5" customHeight="1" x14ac:dyDescent="0.25">
      <c r="A21" s="418" t="s">
        <v>3</v>
      </c>
      <c r="B21" s="411" t="s">
        <v>218</v>
      </c>
      <c r="C21" s="412"/>
      <c r="D21" s="415" t="s">
        <v>120</v>
      </c>
      <c r="E21" s="411" t="s">
        <v>423</v>
      </c>
      <c r="F21" s="412"/>
      <c r="G21" s="411" t="s">
        <v>237</v>
      </c>
      <c r="H21" s="412"/>
      <c r="I21" s="411" t="s">
        <v>119</v>
      </c>
      <c r="J21" s="412"/>
      <c r="K21" s="415" t="s">
        <v>118</v>
      </c>
      <c r="L21" s="411" t="s">
        <v>117</v>
      </c>
      <c r="M21" s="412"/>
      <c r="N21" s="411" t="s">
        <v>419</v>
      </c>
      <c r="O21" s="412"/>
      <c r="P21" s="415" t="s">
        <v>116</v>
      </c>
      <c r="Q21" s="421" t="s">
        <v>115</v>
      </c>
      <c r="R21" s="422"/>
      <c r="S21" s="421" t="s">
        <v>114</v>
      </c>
      <c r="T21" s="423"/>
    </row>
    <row r="22" spans="1:113" ht="204.75" customHeight="1" x14ac:dyDescent="0.25">
      <c r="A22" s="419"/>
      <c r="B22" s="413"/>
      <c r="C22" s="414"/>
      <c r="D22" s="417"/>
      <c r="E22" s="413"/>
      <c r="F22" s="414"/>
      <c r="G22" s="413"/>
      <c r="H22" s="414"/>
      <c r="I22" s="413"/>
      <c r="J22" s="414"/>
      <c r="K22" s="416"/>
      <c r="L22" s="413"/>
      <c r="M22" s="414"/>
      <c r="N22" s="413"/>
      <c r="O22" s="414"/>
      <c r="P22" s="416"/>
      <c r="Q22" s="67" t="s">
        <v>113</v>
      </c>
      <c r="R22" s="67" t="s">
        <v>394</v>
      </c>
      <c r="S22" s="67" t="s">
        <v>112</v>
      </c>
      <c r="T22" s="67" t="s">
        <v>111</v>
      </c>
    </row>
    <row r="23" spans="1:113" ht="51.75" customHeight="1" x14ac:dyDescent="0.25">
      <c r="A23" s="420"/>
      <c r="B23" s="98" t="s">
        <v>109</v>
      </c>
      <c r="C23" s="98" t="s">
        <v>110</v>
      </c>
      <c r="D23" s="416"/>
      <c r="E23" s="98" t="s">
        <v>109</v>
      </c>
      <c r="F23" s="98" t="s">
        <v>110</v>
      </c>
      <c r="G23" s="98" t="s">
        <v>109</v>
      </c>
      <c r="H23" s="98" t="s">
        <v>110</v>
      </c>
      <c r="I23" s="98" t="s">
        <v>109</v>
      </c>
      <c r="J23" s="98" t="s">
        <v>110</v>
      </c>
      <c r="K23" s="98" t="s">
        <v>109</v>
      </c>
      <c r="L23" s="98" t="s">
        <v>109</v>
      </c>
      <c r="M23" s="98" t="s">
        <v>110</v>
      </c>
      <c r="N23" s="98" t="s">
        <v>109</v>
      </c>
      <c r="O23" s="98" t="s">
        <v>110</v>
      </c>
      <c r="P23" s="99" t="s">
        <v>109</v>
      </c>
      <c r="Q23" s="67" t="s">
        <v>109</v>
      </c>
      <c r="R23" s="67" t="s">
        <v>109</v>
      </c>
      <c r="S23" s="67" t="s">
        <v>109</v>
      </c>
      <c r="T23" s="67"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t="s">
        <v>299</v>
      </c>
      <c r="B25" s="51" t="s">
        <v>299</v>
      </c>
      <c r="C25" s="51" t="s">
        <v>299</v>
      </c>
      <c r="D25" s="51" t="s">
        <v>299</v>
      </c>
      <c r="E25" s="111" t="s">
        <v>299</v>
      </c>
      <c r="F25" s="51" t="s">
        <v>299</v>
      </c>
      <c r="G25" s="52" t="s">
        <v>299</v>
      </c>
      <c r="H25" s="52" t="s">
        <v>299</v>
      </c>
      <c r="I25" s="52" t="s">
        <v>299</v>
      </c>
      <c r="J25" s="52" t="s">
        <v>299</v>
      </c>
      <c r="K25" s="52" t="s">
        <v>299</v>
      </c>
      <c r="L25" s="52" t="s">
        <v>299</v>
      </c>
      <c r="M25" s="51" t="s">
        <v>299</v>
      </c>
      <c r="N25" s="52" t="s">
        <v>299</v>
      </c>
      <c r="O25" s="51" t="s">
        <v>299</v>
      </c>
      <c r="P25" s="52" t="s">
        <v>299</v>
      </c>
      <c r="Q25" s="52" t="s">
        <v>299</v>
      </c>
      <c r="R25" s="52" t="s">
        <v>299</v>
      </c>
      <c r="S25" s="52" t="s">
        <v>299</v>
      </c>
      <c r="T25" s="52" t="s">
        <v>299</v>
      </c>
    </row>
    <row r="26" spans="1:113" s="48" customFormat="1" ht="12.75" x14ac:dyDescent="0.2">
      <c r="B26" s="49"/>
      <c r="C26" s="49"/>
      <c r="K26" s="49"/>
    </row>
    <row r="27" spans="1:113" s="48" customFormat="1" x14ac:dyDescent="0.25">
      <c r="B27" s="46" t="s">
        <v>108</v>
      </c>
      <c r="C27" s="46"/>
      <c r="D27" s="46"/>
      <c r="E27" s="46"/>
      <c r="F27" s="46"/>
      <c r="G27" s="46"/>
      <c r="H27" s="46"/>
      <c r="I27" s="46"/>
      <c r="J27" s="46"/>
      <c r="K27" s="46"/>
      <c r="L27" s="46"/>
      <c r="M27" s="46"/>
      <c r="N27" s="46"/>
      <c r="O27" s="46"/>
      <c r="P27" s="46"/>
      <c r="Q27" s="46"/>
      <c r="R27" s="46"/>
    </row>
    <row r="28" spans="1:113" x14ac:dyDescent="0.25">
      <c r="B28" s="410" t="s">
        <v>429</v>
      </c>
      <c r="C28" s="410"/>
      <c r="D28" s="410"/>
      <c r="E28" s="410"/>
      <c r="F28" s="410"/>
      <c r="G28" s="410"/>
      <c r="H28" s="410"/>
      <c r="I28" s="410"/>
      <c r="J28" s="410"/>
      <c r="K28" s="410"/>
      <c r="L28" s="410"/>
      <c r="M28" s="410"/>
      <c r="N28" s="410"/>
      <c r="O28" s="410"/>
      <c r="P28" s="410"/>
      <c r="Q28" s="410"/>
      <c r="R28" s="410"/>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393</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107</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106</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105</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2" sqref="E12:Y1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0" t="str">
        <f>'1. паспорт местоположение'!A5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399" t="s">
        <v>7</v>
      </c>
      <c r="F7" s="399"/>
      <c r="G7" s="399"/>
      <c r="H7" s="399"/>
      <c r="I7" s="399"/>
      <c r="J7" s="399"/>
      <c r="K7" s="399"/>
      <c r="L7" s="399"/>
      <c r="M7" s="399"/>
      <c r="N7" s="399"/>
      <c r="O7" s="399"/>
      <c r="P7" s="399"/>
      <c r="Q7" s="399"/>
      <c r="R7" s="399"/>
      <c r="S7" s="399"/>
      <c r="T7" s="399"/>
      <c r="U7" s="399"/>
      <c r="V7" s="399"/>
      <c r="W7" s="399"/>
      <c r="X7" s="399"/>
      <c r="Y7" s="3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0" t="str">
        <f>'1. паспорт местоположение'!A9</f>
        <v>АО "Россети Тюмень"</v>
      </c>
      <c r="F9" s="400"/>
      <c r="G9" s="400"/>
      <c r="H9" s="400"/>
      <c r="I9" s="400"/>
      <c r="J9" s="400"/>
      <c r="K9" s="400"/>
      <c r="L9" s="400"/>
      <c r="M9" s="400"/>
      <c r="N9" s="400"/>
      <c r="O9" s="400"/>
      <c r="P9" s="400"/>
      <c r="Q9" s="400"/>
      <c r="R9" s="400"/>
      <c r="S9" s="400"/>
      <c r="T9" s="400"/>
      <c r="U9" s="400"/>
      <c r="V9" s="400"/>
      <c r="W9" s="400"/>
      <c r="X9" s="400"/>
      <c r="Y9" s="400"/>
    </row>
    <row r="10" spans="1:27" s="11" customFormat="1" ht="18.75" customHeight="1" x14ac:dyDescent="0.2">
      <c r="E10" s="402" t="s">
        <v>6</v>
      </c>
      <c r="F10" s="402"/>
      <c r="G10" s="402"/>
      <c r="H10" s="402"/>
      <c r="I10" s="402"/>
      <c r="J10" s="402"/>
      <c r="K10" s="402"/>
      <c r="L10" s="402"/>
      <c r="M10" s="402"/>
      <c r="N10" s="402"/>
      <c r="O10" s="402"/>
      <c r="P10" s="402"/>
      <c r="Q10" s="402"/>
      <c r="R10" s="402"/>
      <c r="S10" s="402"/>
      <c r="T10" s="402"/>
      <c r="U10" s="402"/>
      <c r="V10" s="402"/>
      <c r="W10" s="402"/>
      <c r="X10" s="402"/>
      <c r="Y10" s="4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0" t="str">
        <f>'1. паспорт местоположение'!A12</f>
        <v>H_NS1200.VL.0016</v>
      </c>
      <c r="F12" s="400"/>
      <c r="G12" s="400"/>
      <c r="H12" s="400"/>
      <c r="I12" s="400"/>
      <c r="J12" s="400"/>
      <c r="K12" s="400"/>
      <c r="L12" s="400"/>
      <c r="M12" s="400"/>
      <c r="N12" s="400"/>
      <c r="O12" s="400"/>
      <c r="P12" s="400"/>
      <c r="Q12" s="400"/>
      <c r="R12" s="400"/>
      <c r="S12" s="400"/>
      <c r="T12" s="400"/>
      <c r="U12" s="400"/>
      <c r="V12" s="400"/>
      <c r="W12" s="400"/>
      <c r="X12" s="400"/>
      <c r="Y12" s="400"/>
    </row>
    <row r="13" spans="1:27" s="11" customFormat="1" ht="18.75" customHeight="1" x14ac:dyDescent="0.2">
      <c r="E13" s="402" t="s">
        <v>5</v>
      </c>
      <c r="F13" s="402"/>
      <c r="G13" s="402"/>
      <c r="H13" s="402"/>
      <c r="I13" s="402"/>
      <c r="J13" s="402"/>
      <c r="K13" s="402"/>
      <c r="L13" s="402"/>
      <c r="M13" s="402"/>
      <c r="N13" s="402"/>
      <c r="O13" s="402"/>
      <c r="P13" s="402"/>
      <c r="Q13" s="402"/>
      <c r="R13" s="402"/>
      <c r="S13" s="402"/>
      <c r="T13" s="402"/>
      <c r="U13" s="402"/>
      <c r="V13" s="402"/>
      <c r="W13" s="402"/>
      <c r="X13" s="402"/>
      <c r="Y13" s="4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0" t="str">
        <f>'1. паспорт местоположение'!A15</f>
        <v>ВЛ 110 кВ Чупальская-Кузоваткинская  (новое строительство ВЛ протяженностью 2х25 км)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2" customFormat="1" ht="15" customHeight="1" x14ac:dyDescent="0.2">
      <c r="E16" s="402" t="s">
        <v>4</v>
      </c>
      <c r="F16" s="402"/>
      <c r="G16" s="402"/>
      <c r="H16" s="402"/>
      <c r="I16" s="402"/>
      <c r="J16" s="402"/>
      <c r="K16" s="402"/>
      <c r="L16" s="402"/>
      <c r="M16" s="402"/>
      <c r="N16" s="402"/>
      <c r="O16" s="402"/>
      <c r="P16" s="402"/>
      <c r="Q16" s="402"/>
      <c r="R16" s="402"/>
      <c r="S16" s="402"/>
      <c r="T16" s="402"/>
      <c r="U16" s="402"/>
      <c r="V16" s="402"/>
      <c r="W16" s="402"/>
      <c r="X16" s="402"/>
      <c r="Y16" s="40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4"/>
      <c r="F18" s="424"/>
      <c r="G18" s="424"/>
      <c r="H18" s="424"/>
      <c r="I18" s="424"/>
      <c r="J18" s="424"/>
      <c r="K18" s="424"/>
      <c r="L18" s="424"/>
      <c r="M18" s="424"/>
      <c r="N18" s="424"/>
      <c r="O18" s="424"/>
      <c r="P18" s="424"/>
      <c r="Q18" s="424"/>
      <c r="R18" s="424"/>
      <c r="S18" s="424"/>
      <c r="T18" s="424"/>
      <c r="U18" s="424"/>
      <c r="V18" s="424"/>
      <c r="W18" s="424"/>
      <c r="X18" s="424"/>
      <c r="Y18" s="424"/>
    </row>
    <row r="19" spans="1:27" ht="25.5" customHeight="1" x14ac:dyDescent="0.25">
      <c r="A19" s="424" t="s">
        <v>397</v>
      </c>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row>
    <row r="20" spans="1:27" s="50" customFormat="1" ht="21" customHeight="1" x14ac:dyDescent="0.25"/>
    <row r="21" spans="1:27" ht="15.75" customHeight="1" x14ac:dyDescent="0.25">
      <c r="A21" s="426" t="s">
        <v>3</v>
      </c>
      <c r="B21" s="429" t="s">
        <v>403</v>
      </c>
      <c r="C21" s="430"/>
      <c r="D21" s="429" t="s">
        <v>405</v>
      </c>
      <c r="E21" s="430"/>
      <c r="F21" s="421" t="s">
        <v>92</v>
      </c>
      <c r="G21" s="423"/>
      <c r="H21" s="423"/>
      <c r="I21" s="422"/>
      <c r="J21" s="426" t="s">
        <v>406</v>
      </c>
      <c r="K21" s="429" t="s">
        <v>407</v>
      </c>
      <c r="L21" s="430"/>
      <c r="M21" s="429" t="s">
        <v>408</v>
      </c>
      <c r="N21" s="430"/>
      <c r="O21" s="429" t="s">
        <v>396</v>
      </c>
      <c r="P21" s="430"/>
      <c r="Q21" s="429" t="s">
        <v>125</v>
      </c>
      <c r="R21" s="430"/>
      <c r="S21" s="426" t="s">
        <v>124</v>
      </c>
      <c r="T21" s="426" t="s">
        <v>409</v>
      </c>
      <c r="U21" s="426" t="s">
        <v>404</v>
      </c>
      <c r="V21" s="429" t="s">
        <v>123</v>
      </c>
      <c r="W21" s="430"/>
      <c r="X21" s="421" t="s">
        <v>115</v>
      </c>
      <c r="Y21" s="423"/>
      <c r="Z21" s="421" t="s">
        <v>114</v>
      </c>
      <c r="AA21" s="423"/>
    </row>
    <row r="22" spans="1:27" ht="216" customHeight="1" x14ac:dyDescent="0.25">
      <c r="A22" s="427"/>
      <c r="B22" s="431"/>
      <c r="C22" s="432"/>
      <c r="D22" s="431"/>
      <c r="E22" s="432"/>
      <c r="F22" s="421" t="s">
        <v>122</v>
      </c>
      <c r="G22" s="422"/>
      <c r="H22" s="421" t="s">
        <v>121</v>
      </c>
      <c r="I22" s="422"/>
      <c r="J22" s="428"/>
      <c r="K22" s="431"/>
      <c r="L22" s="432"/>
      <c r="M22" s="431"/>
      <c r="N22" s="432"/>
      <c r="O22" s="431"/>
      <c r="P22" s="432"/>
      <c r="Q22" s="431"/>
      <c r="R22" s="432"/>
      <c r="S22" s="428"/>
      <c r="T22" s="428"/>
      <c r="U22" s="428"/>
      <c r="V22" s="431"/>
      <c r="W22" s="432"/>
      <c r="X22" s="67" t="s">
        <v>113</v>
      </c>
      <c r="Y22" s="67" t="s">
        <v>394</v>
      </c>
      <c r="Z22" s="67" t="s">
        <v>112</v>
      </c>
      <c r="AA22" s="67" t="s">
        <v>111</v>
      </c>
    </row>
    <row r="23" spans="1:27" ht="60" customHeight="1" x14ac:dyDescent="0.25">
      <c r="A23" s="428"/>
      <c r="B23" s="96" t="s">
        <v>109</v>
      </c>
      <c r="C23" s="96"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299</v>
      </c>
      <c r="B25" s="73" t="s">
        <v>299</v>
      </c>
      <c r="C25" s="73" t="s">
        <v>299</v>
      </c>
      <c r="D25" s="73" t="s">
        <v>299</v>
      </c>
      <c r="E25" s="67" t="s">
        <v>299</v>
      </c>
      <c r="F25" s="67" t="s">
        <v>299</v>
      </c>
      <c r="G25" s="73" t="s">
        <v>299</v>
      </c>
      <c r="H25" s="73" t="s">
        <v>299</v>
      </c>
      <c r="I25" s="73" t="s">
        <v>299</v>
      </c>
      <c r="J25" s="73" t="s">
        <v>299</v>
      </c>
      <c r="K25" s="74" t="s">
        <v>299</v>
      </c>
      <c r="L25" s="73" t="s">
        <v>299</v>
      </c>
      <c r="M25" s="112" t="s">
        <v>299</v>
      </c>
      <c r="N25" s="67" t="s">
        <v>299</v>
      </c>
      <c r="O25" s="113" t="s">
        <v>299</v>
      </c>
      <c r="P25" s="73" t="s">
        <v>299</v>
      </c>
      <c r="Q25" s="75"/>
      <c r="R25" s="73" t="s">
        <v>299</v>
      </c>
      <c r="S25" s="112" t="s">
        <v>299</v>
      </c>
      <c r="T25" s="112" t="s">
        <v>299</v>
      </c>
      <c r="U25" s="112" t="s">
        <v>299</v>
      </c>
      <c r="V25" s="74" t="s">
        <v>299</v>
      </c>
      <c r="W25" s="73" t="s">
        <v>299</v>
      </c>
      <c r="X25" s="74" t="s">
        <v>299</v>
      </c>
      <c r="Y25" s="74" t="s">
        <v>299</v>
      </c>
      <c r="Z25" s="74" t="s">
        <v>299</v>
      </c>
      <c r="AA25" s="74" t="s">
        <v>299</v>
      </c>
    </row>
    <row r="26" spans="1:27" ht="3" customHeight="1" x14ac:dyDescent="0.25">
      <c r="H26" s="42" t="s">
        <v>299</v>
      </c>
      <c r="N26" s="42" t="s">
        <v>299</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0" t="str">
        <f>'1. паспорт местоположение'!A5:C5</f>
        <v>Год раскрытия информации: 2023 год</v>
      </c>
      <c r="B5" s="380"/>
      <c r="C5" s="380"/>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399" t="s">
        <v>7</v>
      </c>
      <c r="B7" s="399"/>
      <c r="C7" s="399"/>
      <c r="D7" s="12"/>
      <c r="E7" s="12"/>
      <c r="F7" s="12"/>
      <c r="G7" s="12"/>
      <c r="H7" s="12"/>
      <c r="I7" s="12"/>
      <c r="J7" s="12"/>
      <c r="K7" s="12"/>
      <c r="L7" s="12"/>
      <c r="M7" s="12"/>
      <c r="N7" s="12"/>
      <c r="O7" s="12"/>
      <c r="P7" s="12"/>
      <c r="Q7" s="12"/>
      <c r="R7" s="12"/>
      <c r="S7" s="12"/>
      <c r="T7" s="12"/>
      <c r="U7" s="12"/>
    </row>
    <row r="8" spans="1:29" s="11" customFormat="1" ht="18.75" x14ac:dyDescent="0.2">
      <c r="A8" s="399"/>
      <c r="B8" s="399"/>
      <c r="C8" s="399"/>
      <c r="D8" s="13"/>
      <c r="E8" s="13"/>
      <c r="F8" s="13"/>
      <c r="G8" s="13"/>
      <c r="H8" s="12"/>
      <c r="I8" s="12"/>
      <c r="J8" s="12"/>
      <c r="K8" s="12"/>
      <c r="L8" s="12"/>
      <c r="M8" s="12"/>
      <c r="N8" s="12"/>
      <c r="O8" s="12"/>
      <c r="P8" s="12"/>
      <c r="Q8" s="12"/>
      <c r="R8" s="12"/>
      <c r="S8" s="12"/>
      <c r="T8" s="12"/>
      <c r="U8" s="12"/>
    </row>
    <row r="9" spans="1:29" s="11" customFormat="1" ht="18.75" x14ac:dyDescent="0.2">
      <c r="A9" s="400" t="str">
        <f>'1. паспорт местоположение'!A9:C9</f>
        <v>АО "Россети Тюмень"</v>
      </c>
      <c r="B9" s="400"/>
      <c r="C9" s="400"/>
      <c r="D9" s="7"/>
      <c r="E9" s="7"/>
      <c r="F9" s="7"/>
      <c r="G9" s="7"/>
      <c r="H9" s="12"/>
      <c r="I9" s="12"/>
      <c r="J9" s="12"/>
      <c r="K9" s="12"/>
      <c r="L9" s="12"/>
      <c r="M9" s="12"/>
      <c r="N9" s="12"/>
      <c r="O9" s="12"/>
      <c r="P9" s="12"/>
      <c r="Q9" s="12"/>
      <c r="R9" s="12"/>
      <c r="S9" s="12"/>
      <c r="T9" s="12"/>
      <c r="U9" s="12"/>
    </row>
    <row r="10" spans="1:29" s="11" customFormat="1" ht="18.75" x14ac:dyDescent="0.2">
      <c r="A10" s="402" t="s">
        <v>6</v>
      </c>
      <c r="B10" s="402"/>
      <c r="C10" s="402"/>
      <c r="D10" s="5"/>
      <c r="E10" s="5"/>
      <c r="F10" s="5"/>
      <c r="G10" s="5"/>
      <c r="H10" s="12"/>
      <c r="I10" s="12"/>
      <c r="J10" s="12"/>
      <c r="K10" s="12"/>
      <c r="L10" s="12"/>
      <c r="M10" s="12"/>
      <c r="N10" s="12"/>
      <c r="O10" s="12"/>
      <c r="P10" s="12"/>
      <c r="Q10" s="12"/>
      <c r="R10" s="12"/>
      <c r="S10" s="12"/>
      <c r="T10" s="12"/>
      <c r="U10" s="12"/>
    </row>
    <row r="11" spans="1:29" s="11" customFormat="1" ht="18.75" x14ac:dyDescent="0.2">
      <c r="A11" s="399"/>
      <c r="B11" s="399"/>
      <c r="C11" s="399"/>
      <c r="D11" s="13"/>
      <c r="E11" s="13"/>
      <c r="F11" s="13"/>
      <c r="G11" s="13"/>
      <c r="H11" s="12"/>
      <c r="I11" s="12"/>
      <c r="J11" s="12"/>
      <c r="K11" s="12"/>
      <c r="L11" s="12"/>
      <c r="M11" s="12"/>
      <c r="N11" s="12"/>
      <c r="O11" s="12"/>
      <c r="P11" s="12"/>
      <c r="Q11" s="12"/>
      <c r="R11" s="12"/>
      <c r="S11" s="12"/>
      <c r="T11" s="12"/>
      <c r="U11" s="12"/>
    </row>
    <row r="12" spans="1:29" s="11" customFormat="1" ht="18.75" x14ac:dyDescent="0.2">
      <c r="A12" s="400" t="str">
        <f>'1. паспорт местоположение'!A12:C12</f>
        <v>H_NS1200.VL.0016</v>
      </c>
      <c r="B12" s="400"/>
      <c r="C12" s="400"/>
      <c r="D12" s="7"/>
      <c r="E12" s="7"/>
      <c r="F12" s="7"/>
      <c r="G12" s="7"/>
      <c r="H12" s="12"/>
      <c r="I12" s="12"/>
      <c r="J12" s="12"/>
      <c r="K12" s="12"/>
      <c r="L12" s="12"/>
      <c r="M12" s="12"/>
      <c r="N12" s="12"/>
      <c r="O12" s="12"/>
      <c r="P12" s="12"/>
      <c r="Q12" s="12"/>
      <c r="R12" s="12"/>
      <c r="S12" s="12"/>
      <c r="T12" s="12"/>
      <c r="U12" s="12"/>
    </row>
    <row r="13" spans="1:29" s="11" customFormat="1" ht="18.75" x14ac:dyDescent="0.2">
      <c r="A13" s="402" t="s">
        <v>5</v>
      </c>
      <c r="B13" s="402"/>
      <c r="C13" s="4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3"/>
      <c r="B14" s="403"/>
      <c r="C14" s="403"/>
      <c r="D14" s="9"/>
      <c r="E14" s="9"/>
      <c r="F14" s="9"/>
      <c r="G14" s="9"/>
      <c r="H14" s="9"/>
      <c r="I14" s="9"/>
      <c r="J14" s="9"/>
      <c r="K14" s="9"/>
      <c r="L14" s="9"/>
      <c r="M14" s="9"/>
      <c r="N14" s="9"/>
      <c r="O14" s="9"/>
      <c r="P14" s="9"/>
      <c r="Q14" s="9"/>
      <c r="R14" s="9"/>
      <c r="S14" s="9"/>
      <c r="T14" s="9"/>
      <c r="U14" s="9"/>
    </row>
    <row r="15" spans="1:29" s="2" customFormat="1" ht="51.75" customHeight="1" x14ac:dyDescent="0.2">
      <c r="A15" s="433" t="str">
        <f>'1. паспорт местоположение'!A15:C15</f>
        <v>ВЛ 110 кВ Чупальская-Кузоваткинская  (новое строительство ВЛ протяженностью 2х25 км)</v>
      </c>
      <c r="B15" s="433"/>
      <c r="C15" s="433"/>
      <c r="D15" s="7"/>
      <c r="E15" s="7"/>
      <c r="F15" s="7"/>
      <c r="G15" s="7"/>
      <c r="H15" s="7"/>
      <c r="I15" s="7"/>
      <c r="J15" s="7"/>
      <c r="K15" s="7"/>
      <c r="L15" s="7"/>
      <c r="M15" s="7"/>
      <c r="N15" s="7"/>
      <c r="O15" s="7"/>
      <c r="P15" s="7"/>
      <c r="Q15" s="7"/>
      <c r="R15" s="7"/>
      <c r="S15" s="7"/>
      <c r="T15" s="7"/>
      <c r="U15" s="7"/>
    </row>
    <row r="16" spans="1:29" s="2" customFormat="1" ht="15" customHeight="1" x14ac:dyDescent="0.2">
      <c r="A16" s="402" t="s">
        <v>4</v>
      </c>
      <c r="B16" s="402"/>
      <c r="C16" s="402"/>
      <c r="D16" s="5"/>
      <c r="E16" s="5"/>
      <c r="F16" s="5"/>
      <c r="G16" s="5"/>
      <c r="H16" s="5"/>
      <c r="I16" s="5"/>
      <c r="J16" s="5"/>
      <c r="K16" s="5"/>
      <c r="L16" s="5"/>
      <c r="M16" s="5"/>
      <c r="N16" s="5"/>
      <c r="O16" s="5"/>
      <c r="P16" s="5"/>
      <c r="Q16" s="5"/>
      <c r="R16" s="5"/>
      <c r="S16" s="5"/>
      <c r="T16" s="5"/>
      <c r="U16" s="5"/>
    </row>
    <row r="17" spans="1:21" s="2" customFormat="1" ht="15" customHeight="1" x14ac:dyDescent="0.2">
      <c r="A17" s="404"/>
      <c r="B17" s="404"/>
      <c r="C17" s="404"/>
      <c r="D17" s="3"/>
      <c r="E17" s="3"/>
      <c r="F17" s="3"/>
      <c r="G17" s="3"/>
      <c r="H17" s="3"/>
      <c r="I17" s="3"/>
      <c r="J17" s="3"/>
      <c r="K17" s="3"/>
      <c r="L17" s="3"/>
      <c r="M17" s="3"/>
      <c r="N17" s="3"/>
      <c r="O17" s="3"/>
      <c r="P17" s="3"/>
      <c r="Q17" s="3"/>
      <c r="R17" s="3"/>
    </row>
    <row r="18" spans="1:21" s="2" customFormat="1" ht="27.75" customHeight="1" x14ac:dyDescent="0.2">
      <c r="A18" s="405" t="s">
        <v>389</v>
      </c>
      <c r="B18" s="405"/>
      <c r="C18" s="40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3.75" customHeight="1" x14ac:dyDescent="0.2">
      <c r="A22" s="23" t="s">
        <v>63</v>
      </c>
      <c r="B22" s="29" t="s">
        <v>401</v>
      </c>
      <c r="C22" s="56" t="s">
        <v>711</v>
      </c>
      <c r="D22" s="28"/>
      <c r="E22" s="28"/>
      <c r="F22" s="27"/>
      <c r="G22" s="27"/>
      <c r="H22" s="27"/>
      <c r="I22" s="27"/>
      <c r="J22" s="27"/>
      <c r="K22" s="27"/>
      <c r="L22" s="27"/>
      <c r="M22" s="27"/>
      <c r="N22" s="27"/>
      <c r="O22" s="27"/>
      <c r="P22" s="27"/>
      <c r="Q22" s="26"/>
      <c r="R22" s="26"/>
      <c r="S22" s="26"/>
      <c r="T22" s="26"/>
      <c r="U22" s="26"/>
    </row>
    <row r="23" spans="1:21" ht="81" customHeight="1" x14ac:dyDescent="0.25">
      <c r="A23" s="23" t="s">
        <v>61</v>
      </c>
      <c r="B23" s="25" t="s">
        <v>58</v>
      </c>
      <c r="C23" s="31" t="s">
        <v>466</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421</v>
      </c>
      <c r="C24" s="31"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v>
      </c>
      <c r="D24" s="22"/>
      <c r="E24" s="22"/>
      <c r="F24" s="22"/>
      <c r="G24" s="22"/>
      <c r="H24" s="22"/>
      <c r="I24" s="22"/>
      <c r="J24" s="22"/>
      <c r="K24" s="22"/>
      <c r="L24" s="22"/>
      <c r="M24" s="22"/>
      <c r="N24" s="22"/>
      <c r="O24" s="22"/>
      <c r="P24" s="22"/>
      <c r="Q24" s="22"/>
      <c r="R24" s="22"/>
      <c r="S24" s="22"/>
      <c r="T24" s="22"/>
      <c r="U24" s="22"/>
    </row>
    <row r="25" spans="1:21" ht="42.75" customHeight="1" x14ac:dyDescent="0.25">
      <c r="A25" s="23" t="s">
        <v>59</v>
      </c>
      <c r="B25" s="25" t="s">
        <v>422</v>
      </c>
      <c r="C25" s="236" t="s">
        <v>712</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225</v>
      </c>
      <c r="C26" s="31" t="s">
        <v>436</v>
      </c>
      <c r="D26" s="22"/>
      <c r="E26" s="22"/>
      <c r="F26" s="22"/>
      <c r="G26" s="22"/>
      <c r="H26" s="22"/>
      <c r="I26" s="22"/>
      <c r="J26" s="22"/>
      <c r="K26" s="22"/>
      <c r="L26" s="22"/>
      <c r="M26" s="22"/>
      <c r="N26" s="22"/>
      <c r="O26" s="22"/>
      <c r="P26" s="22"/>
      <c r="Q26" s="22"/>
      <c r="R26" s="22"/>
      <c r="S26" s="22"/>
      <c r="T26" s="22"/>
      <c r="U26" s="22"/>
    </row>
    <row r="27" spans="1:21" ht="98.25" customHeight="1" x14ac:dyDescent="0.25">
      <c r="A27" s="23" t="s">
        <v>56</v>
      </c>
      <c r="B27" s="25" t="s">
        <v>402</v>
      </c>
      <c r="C27" s="118" t="s">
        <v>710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643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99" t="s">
        <v>7</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93"/>
      <c r="AB6" s="93"/>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93"/>
      <c r="AB7" s="93"/>
    </row>
    <row r="8" spans="1:28" ht="15.75"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94"/>
      <c r="AB8" s="94"/>
    </row>
    <row r="9" spans="1:28" ht="15.75" x14ac:dyDescent="0.25">
      <c r="A9" s="402" t="s">
        <v>6</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95"/>
      <c r="AB9" s="95"/>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93"/>
      <c r="AB10" s="93"/>
    </row>
    <row r="11" spans="1:28" ht="15.75" x14ac:dyDescent="0.25">
      <c r="A11" s="400" t="str">
        <f>'1. паспорт местоположение'!A12:C12</f>
        <v>H_NS1200.VL.0016</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94"/>
      <c r="AB11" s="94"/>
    </row>
    <row r="12" spans="1:28" ht="15.75" x14ac:dyDescent="0.25">
      <c r="A12" s="402" t="s">
        <v>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95"/>
      <c r="AB12" s="95"/>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0"/>
      <c r="AB13" s="10"/>
    </row>
    <row r="14" spans="1:28" ht="15.75" x14ac:dyDescent="0.25">
      <c r="A14" s="400" t="str">
        <f>'1. паспорт местоположение'!A15:C15</f>
        <v>ВЛ 110 кВ Чупальская-Кузоваткинская  (новое строительство ВЛ протяженностью 2х25 км)</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94"/>
      <c r="AB14" s="94"/>
    </row>
    <row r="15" spans="1:28" ht="15.75" x14ac:dyDescent="0.25">
      <c r="A15" s="402" t="s">
        <v>4</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95"/>
      <c r="AB15" s="95"/>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02"/>
      <c r="AB16" s="102"/>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02"/>
      <c r="AB17" s="102"/>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02"/>
      <c r="AB18" s="102"/>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02"/>
      <c r="AB19" s="102"/>
    </row>
    <row r="20" spans="1:28"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103"/>
      <c r="AB20" s="103"/>
    </row>
    <row r="21" spans="1:28" x14ac:dyDescent="0.25">
      <c r="A21" s="438"/>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103"/>
      <c r="AB21" s="103"/>
    </row>
    <row r="22" spans="1:28" x14ac:dyDescent="0.25">
      <c r="A22" s="439" t="s">
        <v>420</v>
      </c>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104"/>
      <c r="AB22" s="104"/>
    </row>
    <row r="23" spans="1:28" ht="32.25" customHeight="1" x14ac:dyDescent="0.25">
      <c r="A23" s="434" t="s">
        <v>296</v>
      </c>
      <c r="B23" s="435"/>
      <c r="C23" s="435"/>
      <c r="D23" s="435"/>
      <c r="E23" s="435"/>
      <c r="F23" s="435"/>
      <c r="G23" s="435"/>
      <c r="H23" s="435"/>
      <c r="I23" s="435"/>
      <c r="J23" s="435"/>
      <c r="K23" s="435"/>
      <c r="L23" s="436"/>
      <c r="M23" s="437" t="s">
        <v>297</v>
      </c>
      <c r="N23" s="437"/>
      <c r="O23" s="437"/>
      <c r="P23" s="437"/>
      <c r="Q23" s="437"/>
      <c r="R23" s="437"/>
      <c r="S23" s="437"/>
      <c r="T23" s="437"/>
      <c r="U23" s="437"/>
      <c r="V23" s="437"/>
      <c r="W23" s="437"/>
      <c r="X23" s="437"/>
      <c r="Y23" s="437"/>
      <c r="Z23" s="437"/>
    </row>
    <row r="24" spans="1:28" ht="151.5" customHeight="1" x14ac:dyDescent="0.25">
      <c r="A24" s="269" t="s">
        <v>228</v>
      </c>
      <c r="B24" s="65" t="s">
        <v>235</v>
      </c>
      <c r="C24" s="269" t="s">
        <v>290</v>
      </c>
      <c r="D24" s="269" t="s">
        <v>229</v>
      </c>
      <c r="E24" s="269" t="s">
        <v>291</v>
      </c>
      <c r="F24" s="269" t="s">
        <v>293</v>
      </c>
      <c r="G24" s="269" t="s">
        <v>292</v>
      </c>
      <c r="H24" s="269" t="s">
        <v>230</v>
      </c>
      <c r="I24" s="269" t="s">
        <v>294</v>
      </c>
      <c r="J24" s="269" t="s">
        <v>236</v>
      </c>
      <c r="K24" s="65" t="s">
        <v>234</v>
      </c>
      <c r="L24" s="65" t="s">
        <v>231</v>
      </c>
      <c r="M24" s="66" t="s">
        <v>243</v>
      </c>
      <c r="N24" s="65" t="s">
        <v>431</v>
      </c>
      <c r="O24" s="269" t="s">
        <v>241</v>
      </c>
      <c r="P24" s="269" t="s">
        <v>242</v>
      </c>
      <c r="Q24" s="269" t="s">
        <v>240</v>
      </c>
      <c r="R24" s="269" t="s">
        <v>230</v>
      </c>
      <c r="S24" s="269" t="s">
        <v>239</v>
      </c>
      <c r="T24" s="269" t="s">
        <v>238</v>
      </c>
      <c r="U24" s="269" t="s">
        <v>289</v>
      </c>
      <c r="V24" s="269" t="s">
        <v>240</v>
      </c>
      <c r="W24" s="76" t="s">
        <v>233</v>
      </c>
      <c r="X24" s="76" t="s">
        <v>245</v>
      </c>
      <c r="Y24" s="76" t="s">
        <v>246</v>
      </c>
      <c r="Z24" s="77" t="s">
        <v>244</v>
      </c>
    </row>
    <row r="25" spans="1:28" ht="16.5" customHeight="1" x14ac:dyDescent="0.25">
      <c r="A25" s="269">
        <v>1</v>
      </c>
      <c r="B25" s="65">
        <v>2</v>
      </c>
      <c r="C25" s="269">
        <v>3</v>
      </c>
      <c r="D25" s="65">
        <v>4</v>
      </c>
      <c r="E25" s="269">
        <v>5</v>
      </c>
      <c r="F25" s="65">
        <v>6</v>
      </c>
      <c r="G25" s="269">
        <v>7</v>
      </c>
      <c r="H25" s="65">
        <v>8</v>
      </c>
      <c r="I25" s="269">
        <v>9</v>
      </c>
      <c r="J25" s="65">
        <v>10</v>
      </c>
      <c r="K25" s="269">
        <v>11</v>
      </c>
      <c r="L25" s="65">
        <v>12</v>
      </c>
      <c r="M25" s="269">
        <v>13</v>
      </c>
      <c r="N25" s="65">
        <v>14</v>
      </c>
      <c r="O25" s="269">
        <v>15</v>
      </c>
      <c r="P25" s="65">
        <v>16</v>
      </c>
      <c r="Q25" s="269">
        <v>17</v>
      </c>
      <c r="R25" s="65">
        <v>18</v>
      </c>
      <c r="S25" s="269">
        <v>19</v>
      </c>
      <c r="T25" s="65">
        <v>20</v>
      </c>
      <c r="U25" s="269">
        <v>21</v>
      </c>
      <c r="V25" s="65">
        <v>22</v>
      </c>
      <c r="W25" s="269">
        <v>23</v>
      </c>
      <c r="X25" s="65">
        <v>24</v>
      </c>
      <c r="Y25" s="269">
        <v>25</v>
      </c>
      <c r="Z25" s="65">
        <v>26</v>
      </c>
    </row>
    <row r="26" spans="1:28" s="272" customFormat="1" ht="30" x14ac:dyDescent="0.25">
      <c r="A26" s="270"/>
      <c r="B26" s="271"/>
      <c r="C26" s="270"/>
      <c r="D26" s="270"/>
      <c r="E26" s="270"/>
      <c r="F26" s="271"/>
      <c r="G26" s="270"/>
      <c r="H26" s="271"/>
      <c r="I26" s="62"/>
      <c r="J26" s="62"/>
      <c r="K26" s="270"/>
      <c r="L26" s="271"/>
      <c r="M26" s="63"/>
      <c r="N26" s="62"/>
      <c r="O26" s="62"/>
      <c r="P26" s="62"/>
      <c r="Q26" s="62"/>
      <c r="R26" s="62"/>
      <c r="S26" s="62"/>
      <c r="T26" s="62"/>
      <c r="U26" s="62"/>
      <c r="V26" s="62"/>
      <c r="W26" s="62"/>
      <c r="X26" s="62"/>
      <c r="Y26" s="62"/>
      <c r="Z26" s="226" t="s">
        <v>655</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99" t="s">
        <v>7</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2" t="s">
        <v>6</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400" t="str">
        <f>'1. паспорт местоположение'!A12:C12</f>
        <v>H_NS1200.VL.0016</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2" t="s">
        <v>5</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5.75" x14ac:dyDescent="0.2">
      <c r="A15" s="400" t="str">
        <f>'1. паспорт местоположение'!A15:C15</f>
        <v>ВЛ 110 кВ Чупальская-Кузоваткинская  (новое строительство ВЛ протяженностью 2х25 км)</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2" t="s">
        <v>4</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41" t="s">
        <v>398</v>
      </c>
      <c r="B18" s="441"/>
      <c r="C18" s="441"/>
      <c r="D18" s="441"/>
      <c r="E18" s="441"/>
      <c r="F18" s="441"/>
      <c r="G18" s="441"/>
      <c r="H18" s="441"/>
      <c r="I18" s="441"/>
      <c r="J18" s="441"/>
      <c r="K18" s="441"/>
      <c r="L18" s="441"/>
      <c r="M18" s="441"/>
      <c r="N18" s="441"/>
      <c r="O18" s="441"/>
      <c r="P18" s="6"/>
      <c r="Q18" s="6"/>
      <c r="R18" s="6"/>
      <c r="S18" s="6"/>
      <c r="T18" s="6"/>
      <c r="U18" s="6"/>
      <c r="V18" s="6"/>
      <c r="W18" s="6"/>
      <c r="X18" s="6"/>
      <c r="Y18" s="6"/>
      <c r="Z18" s="6"/>
    </row>
    <row r="19" spans="1:26" s="2" customFormat="1" ht="78" customHeight="1" x14ac:dyDescent="0.2">
      <c r="A19" s="401" t="s">
        <v>3</v>
      </c>
      <c r="B19" s="401" t="s">
        <v>86</v>
      </c>
      <c r="C19" s="401" t="s">
        <v>85</v>
      </c>
      <c r="D19" s="401" t="s">
        <v>74</v>
      </c>
      <c r="E19" s="442" t="s">
        <v>84</v>
      </c>
      <c r="F19" s="443"/>
      <c r="G19" s="443"/>
      <c r="H19" s="443"/>
      <c r="I19" s="444"/>
      <c r="J19" s="401" t="s">
        <v>83</v>
      </c>
      <c r="K19" s="401"/>
      <c r="L19" s="401"/>
      <c r="M19" s="401"/>
      <c r="N19" s="401"/>
      <c r="O19" s="401"/>
      <c r="P19" s="3"/>
      <c r="Q19" s="3"/>
      <c r="R19" s="3"/>
      <c r="S19" s="3"/>
      <c r="T19" s="3"/>
      <c r="U19" s="3"/>
      <c r="V19" s="3"/>
      <c r="W19" s="3"/>
    </row>
    <row r="20" spans="1:26" s="2" customFormat="1" ht="51" customHeight="1" x14ac:dyDescent="0.2">
      <c r="A20" s="401"/>
      <c r="B20" s="401"/>
      <c r="C20" s="401"/>
      <c r="D20" s="401"/>
      <c r="E20" s="34" t="s">
        <v>82</v>
      </c>
      <c r="F20" s="34" t="s">
        <v>81</v>
      </c>
      <c r="G20" s="34" t="s">
        <v>80</v>
      </c>
      <c r="H20" s="34" t="s">
        <v>79</v>
      </c>
      <c r="I20" s="34" t="s">
        <v>78</v>
      </c>
      <c r="J20" s="34" t="s">
        <v>77</v>
      </c>
      <c r="K20" s="34" t="s">
        <v>2</v>
      </c>
      <c r="L20" s="41" t="s">
        <v>1</v>
      </c>
      <c r="M20" s="40" t="s">
        <v>226</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435</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1"/>
  <sheetViews>
    <sheetView zoomScale="50" zoomScaleNormal="50" workbookViewId="0">
      <selection activeCell="A18" sqref="A18:AA18"/>
    </sheetView>
  </sheetViews>
  <sheetFormatPr defaultRowHeight="15.75" outlineLevelRow="1" x14ac:dyDescent="0.25"/>
  <cols>
    <col min="1" max="1" width="61.7109375" style="119" customWidth="1"/>
    <col min="2" max="2" width="23.42578125" style="119" customWidth="1"/>
    <col min="3" max="3" width="16.7109375" style="119" customWidth="1"/>
    <col min="4" max="4" width="22.140625" style="119" customWidth="1"/>
    <col min="5" max="5" width="20.28515625" style="119" customWidth="1"/>
    <col min="6" max="12" width="16.7109375" style="119" customWidth="1"/>
    <col min="13" max="13" width="16.7109375" style="121" customWidth="1"/>
    <col min="14" max="19" width="16.7109375" style="119" customWidth="1"/>
    <col min="20" max="20" width="18.85546875" style="119" customWidth="1"/>
    <col min="21" max="21" width="20.5703125" style="119" customWidth="1"/>
    <col min="22" max="23" width="16.7109375" style="119" customWidth="1"/>
    <col min="24" max="24" width="26.28515625" style="119" customWidth="1"/>
    <col min="25" max="33" width="16.7109375" style="119" customWidth="1"/>
    <col min="34" max="16384" width="9.140625" style="119"/>
  </cols>
  <sheetData>
    <row r="1" spans="1:27" ht="18.75" x14ac:dyDescent="0.25">
      <c r="AA1" s="33" t="s">
        <v>67</v>
      </c>
    </row>
    <row r="2" spans="1:27" ht="18.75" x14ac:dyDescent="0.3">
      <c r="AA2" s="14" t="s">
        <v>8</v>
      </c>
    </row>
    <row r="3" spans="1:27" ht="18.75" x14ac:dyDescent="0.3">
      <c r="AA3" s="14" t="s">
        <v>641</v>
      </c>
    </row>
    <row r="4" spans="1:27" ht="14.25" customHeight="1" x14ac:dyDescent="0.4">
      <c r="K4" s="120"/>
      <c r="T4" s="114"/>
      <c r="U4" s="446"/>
      <c r="V4" s="446"/>
      <c r="W4" s="446"/>
      <c r="X4" s="446"/>
      <c r="Y4" s="446"/>
    </row>
    <row r="5" spans="1:27" ht="14.25" customHeight="1" x14ac:dyDescent="0.25">
      <c r="A5" s="447" t="str">
        <f>'1. паспорт местоположение'!A5:C5</f>
        <v>Год раскрытия информации: 2023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row>
    <row r="6" spans="1:27" ht="14.25" customHeight="1" x14ac:dyDescent="0.4">
      <c r="K6" s="120"/>
      <c r="T6" s="114"/>
      <c r="U6" s="446"/>
      <c r="V6" s="446"/>
      <c r="W6" s="446"/>
      <c r="X6" s="446"/>
      <c r="Y6" s="446"/>
    </row>
    <row r="7" spans="1:27" ht="14.25" customHeight="1" x14ac:dyDescent="0.25">
      <c r="A7" s="448" t="str">
        <f>'1. паспорт местоположение'!A7:C7</f>
        <v xml:space="preserve">Паспорт инвестиционного проекта </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row>
    <row r="8" spans="1:27" ht="14.25" customHeight="1" x14ac:dyDescent="0.4">
      <c r="K8" s="120"/>
      <c r="T8" s="122"/>
      <c r="U8" s="122"/>
      <c r="W8" s="122"/>
      <c r="X8" s="122"/>
      <c r="Y8" s="123"/>
    </row>
    <row r="9" spans="1:27" ht="14.25" customHeight="1" x14ac:dyDescent="0.25">
      <c r="A9" s="449" t="str">
        <f>'1. паспорт местоположение'!A9:C9</f>
        <v>АО "Россети Тюмень"</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row>
    <row r="10" spans="1:27" ht="14.25" customHeight="1" x14ac:dyDescent="0.25">
      <c r="A10" s="448" t="str">
        <f>'1. паспорт местоположение'!A10:C10</f>
        <v xml:space="preserve">         (фирменное наименование субъекта электроэнергетики)</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row>
    <row r="11" spans="1:27" ht="14.25" customHeight="1" x14ac:dyDescent="0.4">
      <c r="K11" s="120"/>
      <c r="T11" s="122"/>
      <c r="U11" s="122"/>
      <c r="W11" s="122"/>
      <c r="X11" s="122"/>
      <c r="Y11" s="123"/>
    </row>
    <row r="12" spans="1:27" ht="14.25" customHeight="1" x14ac:dyDescent="0.25">
      <c r="A12" s="449" t="str">
        <f>'1. паспорт местоположение'!A12:C12</f>
        <v>H_NS1200.VL.0016</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row>
    <row r="13" spans="1:27" ht="14.25" customHeight="1" x14ac:dyDescent="0.25">
      <c r="A13" s="450" t="str">
        <f>'1. паспорт местоположение'!A13:C13</f>
        <v xml:space="preserve">         (идентификатор инвестиционного проекта)</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row>
    <row r="14" spans="1:27" ht="14.25" customHeight="1" x14ac:dyDescent="0.4">
      <c r="A14" s="124"/>
      <c r="K14" s="125"/>
      <c r="T14" s="114"/>
      <c r="U14" s="114"/>
      <c r="V14" s="114"/>
      <c r="W14" s="114"/>
      <c r="X14" s="114"/>
      <c r="Y14" s="114"/>
    </row>
    <row r="15" spans="1:27" ht="14.25" customHeight="1" x14ac:dyDescent="0.25">
      <c r="A15" s="451" t="str">
        <f>'1. паспорт местоположение'!A15:C15</f>
        <v>ВЛ 110 кВ Чупальская-Кузоваткинская  (новое строительство ВЛ протяженностью 2х25 км)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ht="14.25" customHeight="1" x14ac:dyDescent="0.25">
      <c r="A16" s="450" t="str">
        <f>'1. паспорт местоположение'!A16:C16</f>
        <v xml:space="preserve">         (наименование инвестиционного проекта)</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row>
    <row r="17" spans="1:27" ht="14.25" customHeight="1" x14ac:dyDescent="0.25">
      <c r="A17" s="124"/>
      <c r="K17" s="126"/>
      <c r="T17" s="127"/>
      <c r="U17" s="445"/>
      <c r="V17" s="445"/>
      <c r="W17" s="445"/>
      <c r="X17" s="445"/>
      <c r="Y17" s="127"/>
    </row>
    <row r="18" spans="1:27" ht="14.25" customHeight="1" x14ac:dyDescent="0.25">
      <c r="A18" s="449" t="s">
        <v>462</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row>
    <row r="19" spans="1:27" ht="14.25" customHeight="1" x14ac:dyDescent="0.4">
      <c r="A19" s="247"/>
      <c r="B19" s="247"/>
      <c r="C19" s="247"/>
      <c r="D19" s="247"/>
      <c r="K19" s="125"/>
      <c r="T19" s="114"/>
      <c r="U19" s="248"/>
      <c r="V19" s="248"/>
      <c r="W19" s="248"/>
      <c r="X19" s="114"/>
      <c r="Y19" s="114"/>
    </row>
    <row r="20" spans="1:27" ht="14.25" customHeight="1" x14ac:dyDescent="0.4">
      <c r="A20" s="247"/>
      <c r="B20" s="247"/>
      <c r="C20" s="247"/>
      <c r="D20" s="247"/>
      <c r="K20" s="125"/>
      <c r="T20" s="114"/>
      <c r="U20" s="248"/>
      <c r="V20" s="248"/>
      <c r="W20" s="248"/>
      <c r="X20" s="114"/>
      <c r="Y20" s="114"/>
    </row>
    <row r="21" spans="1:27" ht="14.25" customHeight="1" x14ac:dyDescent="0.4">
      <c r="A21" s="247"/>
      <c r="B21" s="247"/>
      <c r="C21" s="247"/>
      <c r="D21" s="247"/>
      <c r="K21" s="125"/>
      <c r="T21" s="114"/>
      <c r="U21" s="248"/>
      <c r="V21" s="248"/>
      <c r="W21" s="248"/>
      <c r="X21" s="114"/>
      <c r="Y21" s="114"/>
    </row>
    <row r="22" spans="1:27" ht="14.25" customHeight="1" x14ac:dyDescent="0.4">
      <c r="A22" s="124"/>
      <c r="C22" s="128"/>
      <c r="D22" s="128"/>
      <c r="E22" s="128"/>
      <c r="F22" s="128"/>
      <c r="G22" s="128"/>
      <c r="H22" s="128"/>
      <c r="I22" s="128"/>
      <c r="J22" s="128"/>
      <c r="K22" s="128"/>
      <c r="L22" s="128"/>
      <c r="M22" s="129"/>
      <c r="N22" s="128"/>
      <c r="O22" s="128"/>
      <c r="P22" s="128"/>
      <c r="Q22" s="128"/>
      <c r="R22" s="128"/>
      <c r="S22" s="128"/>
      <c r="T22" s="128"/>
      <c r="U22" s="237"/>
      <c r="V22" s="237"/>
      <c r="W22" s="237"/>
      <c r="X22" s="237"/>
      <c r="Y22" s="128"/>
      <c r="Z22" s="128"/>
      <c r="AA22" s="128"/>
    </row>
    <row r="23" spans="1:27" ht="14.25" customHeight="1" x14ac:dyDescent="0.4">
      <c r="D23" s="124"/>
      <c r="U23" s="114"/>
      <c r="V23" s="114"/>
      <c r="W23" s="114"/>
      <c r="X23" s="114"/>
      <c r="Y23" s="114"/>
    </row>
    <row r="24" spans="1:27" ht="16.5" thickBot="1" x14ac:dyDescent="0.3">
      <c r="A24" s="238" t="s">
        <v>441</v>
      </c>
      <c r="B24" s="238" t="s">
        <v>442</v>
      </c>
      <c r="D24" s="130"/>
      <c r="E24" s="131"/>
      <c r="F24" s="131"/>
      <c r="G24" s="131"/>
      <c r="H24" s="131"/>
    </row>
    <row r="25" spans="1:27" x14ac:dyDescent="0.25">
      <c r="A25" s="132" t="s">
        <v>444</v>
      </c>
      <c r="B25" s="133">
        <v>490031943</v>
      </c>
    </row>
    <row r="26" spans="1:27" x14ac:dyDescent="0.25">
      <c r="A26" s="134" t="s">
        <v>443</v>
      </c>
      <c r="B26" s="135"/>
    </row>
    <row r="27" spans="1:27" x14ac:dyDescent="0.25">
      <c r="A27" s="134" t="s">
        <v>284</v>
      </c>
      <c r="B27" s="135">
        <v>50</v>
      </c>
      <c r="D27" s="124" t="s">
        <v>286</v>
      </c>
      <c r="E27" s="136"/>
      <c r="F27" s="136"/>
    </row>
    <row r="28" spans="1:27" ht="16.5" thickBot="1" x14ac:dyDescent="0.3">
      <c r="A28" s="137" t="s">
        <v>282</v>
      </c>
      <c r="B28" s="138">
        <v>1</v>
      </c>
      <c r="D28" s="452" t="s">
        <v>285</v>
      </c>
      <c r="E28" s="452"/>
      <c r="F28" s="139">
        <v>4.0956400317244208</v>
      </c>
      <c r="K28" s="140"/>
      <c r="N28" s="141"/>
    </row>
    <row r="29" spans="1:27" x14ac:dyDescent="0.25">
      <c r="A29" s="132" t="s">
        <v>281</v>
      </c>
      <c r="B29" s="142">
        <v>0</v>
      </c>
      <c r="D29" s="452" t="s">
        <v>283</v>
      </c>
      <c r="E29" s="452"/>
      <c r="F29" s="139">
        <v>6.447612810499824</v>
      </c>
      <c r="K29" s="140"/>
    </row>
    <row r="30" spans="1:27" x14ac:dyDescent="0.25">
      <c r="A30" s="134" t="s">
        <v>445</v>
      </c>
      <c r="B30" s="143">
        <v>1</v>
      </c>
      <c r="D30" s="452" t="s">
        <v>446</v>
      </c>
      <c r="E30" s="452"/>
      <c r="F30" s="144">
        <v>116543577.25954065</v>
      </c>
      <c r="K30" s="140"/>
    </row>
    <row r="31" spans="1:27" x14ac:dyDescent="0.25">
      <c r="A31" s="134" t="s">
        <v>280</v>
      </c>
      <c r="B31" s="143">
        <v>1</v>
      </c>
      <c r="D31" s="452" t="s">
        <v>447</v>
      </c>
      <c r="E31" s="452"/>
      <c r="F31" s="376" t="s">
        <v>708</v>
      </c>
      <c r="K31" s="140"/>
    </row>
    <row r="32" spans="1:27" x14ac:dyDescent="0.25">
      <c r="A32" s="134" t="s">
        <v>464</v>
      </c>
      <c r="B32" s="143">
        <v>1291237.6364</v>
      </c>
    </row>
    <row r="33" spans="1:27" x14ac:dyDescent="0.25">
      <c r="A33" s="134" t="s">
        <v>279</v>
      </c>
      <c r="B33" s="143">
        <v>1</v>
      </c>
    </row>
    <row r="34" spans="1:27" x14ac:dyDescent="0.25">
      <c r="A34" s="134" t="s">
        <v>278</v>
      </c>
      <c r="B34" s="143">
        <v>1</v>
      </c>
    </row>
    <row r="35" spans="1:27" x14ac:dyDescent="0.25">
      <c r="A35" s="145" t="s">
        <v>448</v>
      </c>
      <c r="B35" s="146">
        <v>2.1999999999999999E-2</v>
      </c>
    </row>
    <row r="36" spans="1:27" ht="16.5" thickBot="1" x14ac:dyDescent="0.3">
      <c r="A36" s="137" t="s">
        <v>253</v>
      </c>
      <c r="B36" s="147">
        <v>0.2</v>
      </c>
    </row>
    <row r="37" spans="1:27" x14ac:dyDescent="0.25">
      <c r="A37" s="132" t="s">
        <v>449</v>
      </c>
      <c r="B37" s="142">
        <v>0</v>
      </c>
    </row>
    <row r="38" spans="1:27" x14ac:dyDescent="0.25">
      <c r="A38" s="134" t="s">
        <v>277</v>
      </c>
      <c r="B38" s="143"/>
    </row>
    <row r="39" spans="1:27" ht="16.5" thickBot="1" x14ac:dyDescent="0.3">
      <c r="A39" s="145" t="s">
        <v>276</v>
      </c>
      <c r="B39" s="148">
        <v>0</v>
      </c>
    </row>
    <row r="40" spans="1:27" x14ac:dyDescent="0.25">
      <c r="A40" s="149" t="s">
        <v>450</v>
      </c>
      <c r="B40" s="150">
        <v>0</v>
      </c>
    </row>
    <row r="41" spans="1:27" x14ac:dyDescent="0.25">
      <c r="A41" s="151" t="s">
        <v>275</v>
      </c>
      <c r="B41" s="152">
        <v>0</v>
      </c>
    </row>
    <row r="42" spans="1:27" x14ac:dyDescent="0.25">
      <c r="A42" s="151" t="s">
        <v>274</v>
      </c>
      <c r="B42" s="153">
        <v>0</v>
      </c>
    </row>
    <row r="43" spans="1:27" x14ac:dyDescent="0.25">
      <c r="A43" s="151" t="s">
        <v>273</v>
      </c>
      <c r="B43" s="153">
        <v>0</v>
      </c>
      <c r="Z43" s="154"/>
    </row>
    <row r="44" spans="1:27" x14ac:dyDescent="0.25">
      <c r="A44" s="151" t="s">
        <v>272</v>
      </c>
      <c r="B44" s="153">
        <v>0.13500000000000001</v>
      </c>
      <c r="U44" s="155"/>
      <c r="V44" s="155"/>
      <c r="W44" s="155"/>
      <c r="X44" s="155"/>
      <c r="Y44" s="155"/>
      <c r="Z44" s="155"/>
    </row>
    <row r="45" spans="1:27" x14ac:dyDescent="0.25">
      <c r="A45" s="151" t="s">
        <v>271</v>
      </c>
      <c r="B45" s="153">
        <v>1</v>
      </c>
    </row>
    <row r="46" spans="1:27" ht="16.5" thickBot="1" x14ac:dyDescent="0.3">
      <c r="A46" s="156" t="s">
        <v>451</v>
      </c>
      <c r="B46" s="157">
        <v>0.13500000000000001</v>
      </c>
    </row>
    <row r="47" spans="1:27" ht="31.5" x14ac:dyDescent="0.25">
      <c r="A47" s="158" t="s">
        <v>270</v>
      </c>
      <c r="B47" s="159" t="s">
        <v>637</v>
      </c>
      <c r="C47" s="160">
        <v>2022</v>
      </c>
      <c r="D47" s="161">
        <v>2023</v>
      </c>
      <c r="E47" s="161">
        <v>2024</v>
      </c>
      <c r="F47" s="161">
        <v>2025</v>
      </c>
      <c r="G47" s="161">
        <v>2026</v>
      </c>
      <c r="H47" s="161">
        <v>2027</v>
      </c>
      <c r="I47" s="161">
        <v>2028</v>
      </c>
      <c r="J47" s="161">
        <v>2029</v>
      </c>
      <c r="K47" s="161">
        <v>2030</v>
      </c>
      <c r="L47" s="161">
        <v>2031</v>
      </c>
      <c r="M47" s="162">
        <v>2032</v>
      </c>
      <c r="N47" s="161">
        <v>2033</v>
      </c>
      <c r="O47" s="161">
        <v>2034</v>
      </c>
      <c r="P47" s="161">
        <v>2035</v>
      </c>
      <c r="Q47" s="161">
        <v>2036</v>
      </c>
      <c r="R47" s="161">
        <v>2037</v>
      </c>
      <c r="S47" s="161">
        <v>2038</v>
      </c>
      <c r="T47" s="161">
        <v>2039</v>
      </c>
      <c r="U47" s="161">
        <v>2040</v>
      </c>
      <c r="V47" s="161">
        <v>2041</v>
      </c>
      <c r="W47" s="161">
        <v>2042</v>
      </c>
      <c r="X47" s="161">
        <v>2043</v>
      </c>
      <c r="Y47" s="161">
        <v>2044</v>
      </c>
      <c r="Z47" s="161">
        <v>2045</v>
      </c>
      <c r="AA47" s="161">
        <v>2046</v>
      </c>
    </row>
    <row r="48" spans="1:27" outlineLevel="1" x14ac:dyDescent="0.25">
      <c r="A48" s="163" t="s">
        <v>269</v>
      </c>
      <c r="B48" s="164">
        <v>3.5999999999999997E-2</v>
      </c>
      <c r="C48" s="164">
        <v>3.9E-2</v>
      </c>
      <c r="D48" s="164">
        <v>0.04</v>
      </c>
      <c r="E48" s="164">
        <v>0.04</v>
      </c>
      <c r="F48" s="164">
        <v>0.04</v>
      </c>
      <c r="G48" s="164">
        <v>0.04</v>
      </c>
      <c r="H48" s="164">
        <v>0.04</v>
      </c>
      <c r="I48" s="164">
        <v>0.04</v>
      </c>
      <c r="J48" s="164">
        <v>0.04</v>
      </c>
      <c r="K48" s="164">
        <v>0.04</v>
      </c>
      <c r="L48" s="164">
        <v>0.04</v>
      </c>
      <c r="M48" s="164">
        <v>0.04</v>
      </c>
      <c r="N48" s="164">
        <v>0.04</v>
      </c>
      <c r="O48" s="164">
        <v>0.04</v>
      </c>
      <c r="P48" s="164">
        <v>0.04</v>
      </c>
      <c r="Q48" s="164">
        <v>0.04</v>
      </c>
      <c r="R48" s="164">
        <v>0.04</v>
      </c>
      <c r="S48" s="164">
        <v>0.04</v>
      </c>
      <c r="T48" s="164">
        <v>0.04</v>
      </c>
      <c r="U48" s="164">
        <v>0.04</v>
      </c>
      <c r="V48" s="164">
        <v>0.04</v>
      </c>
      <c r="W48" s="164">
        <v>0.04</v>
      </c>
      <c r="X48" s="164">
        <v>0.04</v>
      </c>
      <c r="Y48" s="164">
        <v>0.04</v>
      </c>
      <c r="Z48" s="164">
        <v>0.04</v>
      </c>
      <c r="AA48" s="164">
        <v>0.04</v>
      </c>
    </row>
    <row r="49" spans="1:27" outlineLevel="1" x14ac:dyDescent="0.25">
      <c r="A49" s="163" t="s">
        <v>268</v>
      </c>
      <c r="B49" s="164">
        <v>3.5999999999999997E-2</v>
      </c>
      <c r="C49" s="164">
        <v>7.6403999999999916E-2</v>
      </c>
      <c r="D49" s="164">
        <v>0.11946016000000004</v>
      </c>
      <c r="E49" s="164">
        <v>0.16423856640000012</v>
      </c>
      <c r="F49" s="164">
        <v>0.21080810905600011</v>
      </c>
      <c r="G49" s="164">
        <v>0.2592404334182401</v>
      </c>
      <c r="H49" s="164">
        <v>0.30961005075496972</v>
      </c>
      <c r="I49" s="164">
        <v>0.36199445278516862</v>
      </c>
      <c r="J49" s="164">
        <v>0.41647423089657543</v>
      </c>
      <c r="K49" s="164">
        <v>0.47313320013243843</v>
      </c>
      <c r="L49" s="164">
        <v>0.53205852813773591</v>
      </c>
      <c r="M49" s="165">
        <v>0.59334086926324536</v>
      </c>
      <c r="N49" s="164">
        <v>0.65707450403377532</v>
      </c>
      <c r="O49" s="164">
        <v>0.72335748419512647</v>
      </c>
      <c r="P49" s="164">
        <v>0.79229178356293151</v>
      </c>
      <c r="Q49" s="164">
        <v>0.86398345490544881</v>
      </c>
      <c r="R49" s="164">
        <v>0.93854279310166677</v>
      </c>
      <c r="S49" s="164">
        <v>1.0160845048257334</v>
      </c>
      <c r="T49" s="164">
        <v>1.0967278850187627</v>
      </c>
      <c r="U49" s="164">
        <v>1.1805970004195134</v>
      </c>
      <c r="V49" s="164">
        <v>1.267820880436294</v>
      </c>
      <c r="W49" s="164">
        <v>1.358533715653746</v>
      </c>
      <c r="X49" s="164">
        <v>1.4528750642798958</v>
      </c>
      <c r="Y49" s="164">
        <v>1.5509900668510919</v>
      </c>
      <c r="Z49" s="164">
        <v>1.6530296695251354</v>
      </c>
      <c r="AA49" s="164">
        <v>1.7591508563061411</v>
      </c>
    </row>
    <row r="50" spans="1:27" s="124" customFormat="1" ht="16.5" thickBot="1" x14ac:dyDescent="0.3">
      <c r="A50" s="166" t="s">
        <v>452</v>
      </c>
      <c r="B50" s="167">
        <v>266819823.33333337</v>
      </c>
      <c r="C50" s="167">
        <v>92969109.820800006</v>
      </c>
      <c r="D50" s="167">
        <v>95758141.708800018</v>
      </c>
      <c r="E50" s="167">
        <v>98631169.891200006</v>
      </c>
      <c r="F50" s="167">
        <v>101589968.9376</v>
      </c>
      <c r="G50" s="167">
        <v>104637496.46400002</v>
      </c>
      <c r="H50" s="167">
        <v>107776621.35792001</v>
      </c>
      <c r="I50" s="167">
        <v>111009919.99865763</v>
      </c>
      <c r="J50" s="167">
        <v>114340217.59861736</v>
      </c>
      <c r="K50" s="167">
        <v>117770424.12657587</v>
      </c>
      <c r="L50" s="167">
        <v>121303536.85037316</v>
      </c>
      <c r="M50" s="168">
        <v>124942642.95588435</v>
      </c>
      <c r="N50" s="167">
        <v>128690922.24456088</v>
      </c>
      <c r="O50" s="167">
        <v>132551649.91189769</v>
      </c>
      <c r="P50" s="167">
        <v>136528199.40925461</v>
      </c>
      <c r="Q50" s="167">
        <v>140624045.3915323</v>
      </c>
      <c r="R50" s="167">
        <v>144842766.75327829</v>
      </c>
      <c r="S50" s="167">
        <v>149188049.75587663</v>
      </c>
      <c r="T50" s="167">
        <v>153663691.24855289</v>
      </c>
      <c r="U50" s="167">
        <v>158273601.98600951</v>
      </c>
      <c r="V50" s="167">
        <v>163021810.0455898</v>
      </c>
      <c r="W50" s="167">
        <v>167912464.34695747</v>
      </c>
      <c r="X50" s="167">
        <v>172949838.27736622</v>
      </c>
      <c r="Y50" s="167">
        <v>178138333.42568725</v>
      </c>
      <c r="Z50" s="167">
        <v>183482483.42845783</v>
      </c>
      <c r="AA50" s="167">
        <v>188986957.93131158</v>
      </c>
    </row>
    <row r="51" spans="1:27" s="169" customFormat="1" ht="16.5" thickBot="1" x14ac:dyDescent="0.3">
      <c r="M51" s="170"/>
    </row>
    <row r="52" spans="1:27" ht="31.5" x14ac:dyDescent="0.25">
      <c r="A52" s="171" t="s">
        <v>267</v>
      </c>
      <c r="B52" s="159" t="s">
        <v>637</v>
      </c>
      <c r="C52" s="159">
        <v>2022</v>
      </c>
      <c r="D52" s="159">
        <v>2023</v>
      </c>
      <c r="E52" s="159">
        <v>2024</v>
      </c>
      <c r="F52" s="159">
        <v>2025</v>
      </c>
      <c r="G52" s="159">
        <v>2026</v>
      </c>
      <c r="H52" s="159">
        <v>2027</v>
      </c>
      <c r="I52" s="159">
        <v>2028</v>
      </c>
      <c r="J52" s="159">
        <v>2029</v>
      </c>
      <c r="K52" s="159">
        <v>2030</v>
      </c>
      <c r="L52" s="159">
        <v>2031</v>
      </c>
      <c r="M52" s="172">
        <v>2032</v>
      </c>
      <c r="N52" s="159">
        <v>2033</v>
      </c>
      <c r="O52" s="159">
        <v>2034</v>
      </c>
      <c r="P52" s="159">
        <v>2035</v>
      </c>
      <c r="Q52" s="159">
        <v>2036</v>
      </c>
      <c r="R52" s="159">
        <v>2037</v>
      </c>
      <c r="S52" s="159">
        <v>2038</v>
      </c>
      <c r="T52" s="159">
        <v>2039</v>
      </c>
      <c r="U52" s="159">
        <v>2040</v>
      </c>
      <c r="V52" s="159">
        <v>2041</v>
      </c>
      <c r="W52" s="159">
        <v>2042</v>
      </c>
      <c r="X52" s="159">
        <v>2043</v>
      </c>
      <c r="Y52" s="159">
        <v>2044</v>
      </c>
      <c r="Z52" s="159">
        <v>2045</v>
      </c>
      <c r="AA52" s="159">
        <v>2046</v>
      </c>
    </row>
    <row r="53" spans="1:27" x14ac:dyDescent="0.25">
      <c r="A53" s="173" t="s">
        <v>266</v>
      </c>
      <c r="B53" s="174">
        <v>0</v>
      </c>
      <c r="C53" s="174">
        <v>0</v>
      </c>
      <c r="D53" s="174">
        <v>0</v>
      </c>
      <c r="E53" s="174">
        <v>0</v>
      </c>
      <c r="F53" s="174">
        <v>0</v>
      </c>
      <c r="G53" s="174">
        <v>0</v>
      </c>
      <c r="H53" s="174">
        <v>0</v>
      </c>
      <c r="I53" s="174">
        <v>0</v>
      </c>
      <c r="J53" s="174">
        <v>0</v>
      </c>
      <c r="K53" s="174">
        <v>0</v>
      </c>
      <c r="L53" s="174">
        <v>0</v>
      </c>
      <c r="M53" s="175">
        <v>0</v>
      </c>
      <c r="N53" s="174">
        <v>0</v>
      </c>
      <c r="O53" s="174">
        <v>0</v>
      </c>
      <c r="P53" s="174">
        <v>0</v>
      </c>
      <c r="Q53" s="174">
        <v>0</v>
      </c>
      <c r="R53" s="174">
        <v>0</v>
      </c>
      <c r="S53" s="174">
        <v>0</v>
      </c>
      <c r="T53" s="174">
        <v>0</v>
      </c>
      <c r="U53" s="174">
        <v>0</v>
      </c>
      <c r="V53" s="174">
        <v>0</v>
      </c>
      <c r="W53" s="174">
        <v>0</v>
      </c>
      <c r="X53" s="174">
        <v>0</v>
      </c>
      <c r="Y53" s="174">
        <v>0</v>
      </c>
      <c r="Z53" s="174">
        <v>0</v>
      </c>
      <c r="AA53" s="174">
        <v>0</v>
      </c>
    </row>
    <row r="54" spans="1:27" x14ac:dyDescent="0.25">
      <c r="A54" s="173" t="s">
        <v>265</v>
      </c>
      <c r="B54" s="174">
        <v>0</v>
      </c>
      <c r="C54" s="174">
        <v>0</v>
      </c>
      <c r="D54" s="174">
        <v>0</v>
      </c>
      <c r="E54" s="174">
        <v>0</v>
      </c>
      <c r="F54" s="174">
        <v>0</v>
      </c>
      <c r="G54" s="174">
        <v>0</v>
      </c>
      <c r="H54" s="174">
        <v>0</v>
      </c>
      <c r="I54" s="174">
        <v>0</v>
      </c>
      <c r="J54" s="174">
        <v>0</v>
      </c>
      <c r="K54" s="174">
        <v>0</v>
      </c>
      <c r="L54" s="174">
        <v>0</v>
      </c>
      <c r="M54" s="175">
        <v>0</v>
      </c>
      <c r="N54" s="174">
        <v>0</v>
      </c>
      <c r="O54" s="174">
        <v>0</v>
      </c>
      <c r="P54" s="174">
        <v>0</v>
      </c>
      <c r="Q54" s="174">
        <v>0</v>
      </c>
      <c r="R54" s="174">
        <v>0</v>
      </c>
      <c r="S54" s="174">
        <v>0</v>
      </c>
      <c r="T54" s="174">
        <v>0</v>
      </c>
      <c r="U54" s="174">
        <v>0</v>
      </c>
      <c r="V54" s="174">
        <v>0</v>
      </c>
      <c r="W54" s="174">
        <v>0</v>
      </c>
      <c r="X54" s="174">
        <v>0</v>
      </c>
      <c r="Y54" s="174">
        <v>0</v>
      </c>
      <c r="Z54" s="174">
        <v>0</v>
      </c>
      <c r="AA54" s="174">
        <v>0</v>
      </c>
    </row>
    <row r="55" spans="1:27" x14ac:dyDescent="0.25">
      <c r="A55" s="163" t="s">
        <v>264</v>
      </c>
      <c r="B55" s="174">
        <v>0</v>
      </c>
      <c r="C55" s="174">
        <v>0</v>
      </c>
      <c r="D55" s="174">
        <v>0</v>
      </c>
      <c r="E55" s="174">
        <v>0</v>
      </c>
      <c r="F55" s="174">
        <v>0</v>
      </c>
      <c r="G55" s="174">
        <v>0</v>
      </c>
      <c r="H55" s="174">
        <v>0</v>
      </c>
      <c r="I55" s="174">
        <v>0</v>
      </c>
      <c r="J55" s="174">
        <v>0</v>
      </c>
      <c r="K55" s="174">
        <v>0</v>
      </c>
      <c r="L55" s="174">
        <v>0</v>
      </c>
      <c r="M55" s="175">
        <v>0</v>
      </c>
      <c r="N55" s="174">
        <v>0</v>
      </c>
      <c r="O55" s="174">
        <v>0</v>
      </c>
      <c r="P55" s="174">
        <v>0</v>
      </c>
      <c r="Q55" s="174">
        <v>0</v>
      </c>
      <c r="R55" s="174">
        <v>0</v>
      </c>
      <c r="S55" s="174">
        <v>0</v>
      </c>
      <c r="T55" s="174">
        <v>0</v>
      </c>
      <c r="U55" s="174">
        <v>0</v>
      </c>
      <c r="V55" s="174">
        <v>0</v>
      </c>
      <c r="W55" s="174">
        <v>0</v>
      </c>
      <c r="X55" s="174">
        <v>0</v>
      </c>
      <c r="Y55" s="174">
        <v>0</v>
      </c>
      <c r="Z55" s="174">
        <v>0</v>
      </c>
      <c r="AA55" s="174">
        <v>0</v>
      </c>
    </row>
    <row r="56" spans="1:27" ht="16.5" thickBot="1" x14ac:dyDescent="0.3">
      <c r="A56" s="166" t="s">
        <v>263</v>
      </c>
      <c r="B56" s="176">
        <v>0</v>
      </c>
      <c r="C56" s="176">
        <v>0</v>
      </c>
      <c r="D56" s="176">
        <v>0</v>
      </c>
      <c r="E56" s="176">
        <v>0</v>
      </c>
      <c r="F56" s="176">
        <v>0</v>
      </c>
      <c r="G56" s="176">
        <v>0</v>
      </c>
      <c r="H56" s="176">
        <v>0</v>
      </c>
      <c r="I56" s="176">
        <v>0</v>
      </c>
      <c r="J56" s="176">
        <v>0</v>
      </c>
      <c r="K56" s="176">
        <v>0</v>
      </c>
      <c r="L56" s="176">
        <v>0</v>
      </c>
      <c r="M56" s="177">
        <v>0</v>
      </c>
      <c r="N56" s="176">
        <v>0</v>
      </c>
      <c r="O56" s="176">
        <v>0</v>
      </c>
      <c r="P56" s="176">
        <v>0</v>
      </c>
      <c r="Q56" s="176">
        <v>0</v>
      </c>
      <c r="R56" s="176">
        <v>0</v>
      </c>
      <c r="S56" s="176">
        <v>0</v>
      </c>
      <c r="T56" s="176">
        <v>0</v>
      </c>
      <c r="U56" s="176">
        <v>0</v>
      </c>
      <c r="V56" s="176">
        <v>0</v>
      </c>
      <c r="W56" s="176">
        <v>0</v>
      </c>
      <c r="X56" s="176">
        <v>0</v>
      </c>
      <c r="Y56" s="176">
        <v>0</v>
      </c>
      <c r="Z56" s="176">
        <v>0</v>
      </c>
      <c r="AA56" s="176">
        <v>0</v>
      </c>
    </row>
    <row r="57" spans="1:27" ht="16.5" thickBot="1" x14ac:dyDescent="0.3">
      <c r="A57" s="178"/>
      <c r="B57" s="179"/>
      <c r="C57" s="179"/>
      <c r="D57" s="179"/>
      <c r="E57" s="179"/>
      <c r="F57" s="179"/>
      <c r="G57" s="179"/>
      <c r="H57" s="179"/>
      <c r="I57" s="179"/>
      <c r="J57" s="179"/>
      <c r="K57" s="179"/>
      <c r="L57" s="180"/>
      <c r="M57" s="181"/>
      <c r="N57" s="180"/>
      <c r="O57" s="180"/>
      <c r="P57" s="180"/>
      <c r="Q57" s="180"/>
      <c r="R57" s="180"/>
      <c r="S57" s="180"/>
      <c r="T57" s="180"/>
      <c r="U57" s="180"/>
      <c r="V57" s="180"/>
    </row>
    <row r="58" spans="1:27" s="140" customFormat="1" ht="31.5" x14ac:dyDescent="0.25">
      <c r="A58" s="171" t="s">
        <v>453</v>
      </c>
      <c r="B58" s="159" t="s">
        <v>637</v>
      </c>
      <c r="C58" s="159">
        <v>2022</v>
      </c>
      <c r="D58" s="159">
        <v>2023</v>
      </c>
      <c r="E58" s="159">
        <v>2024</v>
      </c>
      <c r="F58" s="159">
        <v>2025</v>
      </c>
      <c r="G58" s="159">
        <v>2026</v>
      </c>
      <c r="H58" s="159">
        <v>2027</v>
      </c>
      <c r="I58" s="159">
        <v>2028</v>
      </c>
      <c r="J58" s="159">
        <v>2029</v>
      </c>
      <c r="K58" s="159">
        <v>2030</v>
      </c>
      <c r="L58" s="159">
        <v>2031</v>
      </c>
      <c r="M58" s="172">
        <v>2032</v>
      </c>
      <c r="N58" s="159">
        <v>2033</v>
      </c>
      <c r="O58" s="159">
        <v>2034</v>
      </c>
      <c r="P58" s="159">
        <v>2035</v>
      </c>
      <c r="Q58" s="159">
        <v>2036</v>
      </c>
      <c r="R58" s="159">
        <v>2037</v>
      </c>
      <c r="S58" s="159">
        <v>2038</v>
      </c>
      <c r="T58" s="159">
        <v>2039</v>
      </c>
      <c r="U58" s="159">
        <v>2040</v>
      </c>
      <c r="V58" s="159">
        <v>2041</v>
      </c>
      <c r="W58" s="159">
        <v>2042</v>
      </c>
      <c r="X58" s="159">
        <v>2043</v>
      </c>
      <c r="Y58" s="159">
        <v>2044</v>
      </c>
      <c r="Z58" s="159">
        <v>2045</v>
      </c>
      <c r="AA58" s="159">
        <v>2046</v>
      </c>
    </row>
    <row r="59" spans="1:27" s="124" customFormat="1" ht="14.25" x14ac:dyDescent="0.25">
      <c r="A59" s="182" t="s">
        <v>262</v>
      </c>
      <c r="B59" s="183">
        <v>266819823.33333337</v>
      </c>
      <c r="C59" s="183">
        <v>92969109.820800006</v>
      </c>
      <c r="D59" s="183">
        <v>95758141.708800018</v>
      </c>
      <c r="E59" s="183">
        <v>98631169.891200006</v>
      </c>
      <c r="F59" s="183">
        <v>101589968.9376</v>
      </c>
      <c r="G59" s="183">
        <v>104637496.46400002</v>
      </c>
      <c r="H59" s="183">
        <v>107776621.35792001</v>
      </c>
      <c r="I59" s="183">
        <v>111009919.99865763</v>
      </c>
      <c r="J59" s="183">
        <v>114340217.59861736</v>
      </c>
      <c r="K59" s="183">
        <v>117770424.12657587</v>
      </c>
      <c r="L59" s="183">
        <v>121303536.85037316</v>
      </c>
      <c r="M59" s="184">
        <v>124942642.95588435</v>
      </c>
      <c r="N59" s="183">
        <v>128690922.24456088</v>
      </c>
      <c r="O59" s="183">
        <v>132551649.91189769</v>
      </c>
      <c r="P59" s="183">
        <v>136528199.40925461</v>
      </c>
      <c r="Q59" s="183">
        <v>140624045.3915323</v>
      </c>
      <c r="R59" s="183">
        <v>144842766.75327829</v>
      </c>
      <c r="S59" s="183">
        <v>149188049.75587663</v>
      </c>
      <c r="T59" s="183">
        <v>153663691.24855289</v>
      </c>
      <c r="U59" s="183">
        <v>158273601.98600951</v>
      </c>
      <c r="V59" s="183">
        <v>163021810.0455898</v>
      </c>
      <c r="W59" s="183">
        <v>167912464.34695747</v>
      </c>
      <c r="X59" s="183">
        <v>172949838.27736622</v>
      </c>
      <c r="Y59" s="183">
        <v>178138333.42568725</v>
      </c>
      <c r="Z59" s="183">
        <v>183482483.42845783</v>
      </c>
      <c r="AA59" s="183">
        <v>188986957.93131158</v>
      </c>
    </row>
    <row r="60" spans="1:27" x14ac:dyDescent="0.25">
      <c r="A60" s="173" t="s">
        <v>261</v>
      </c>
      <c r="B60" s="185">
        <v>0</v>
      </c>
      <c r="C60" s="185">
        <v>-11964133.354939999</v>
      </c>
      <c r="D60" s="185">
        <v>-16450062.881479997</v>
      </c>
      <c r="E60" s="185">
        <v>-16562673.673219999</v>
      </c>
      <c r="F60" s="185">
        <v>-16685523.7283995</v>
      </c>
      <c r="G60" s="185">
        <v>-16817194.316516124</v>
      </c>
      <c r="H60" s="185">
        <v>-16958029.038593143</v>
      </c>
      <c r="I60" s="185">
        <v>-17108219.774238668</v>
      </c>
      <c r="J60" s="185">
        <v>-19145471.77074524</v>
      </c>
      <c r="K60" s="185">
        <v>-19390873.167284667</v>
      </c>
      <c r="L60" s="185">
        <v>-19649926.483210735</v>
      </c>
      <c r="M60" s="186">
        <v>-19923163.502771728</v>
      </c>
      <c r="N60" s="185">
        <v>-20211136.852810014</v>
      </c>
      <c r="O60" s="185">
        <v>-20514420.82360258</v>
      </c>
      <c r="P60" s="185">
        <v>-23979296.020021871</v>
      </c>
      <c r="Q60" s="185">
        <v>-24440842.408982396</v>
      </c>
      <c r="R60" s="185">
        <v>-24924594.067102198</v>
      </c>
      <c r="S60" s="185">
        <v>-25431422.139122732</v>
      </c>
      <c r="T60" s="185">
        <v>-25962232.103594348</v>
      </c>
      <c r="U60" s="185">
        <v>-26517965.130869243</v>
      </c>
      <c r="V60" s="185">
        <v>-27099599.494953342</v>
      </c>
      <c r="W60" s="185">
        <v>-27708152.041357584</v>
      </c>
      <c r="X60" s="185">
        <v>-28344679.713174544</v>
      </c>
      <c r="Y60" s="185">
        <v>-29010281.137694471</v>
      </c>
      <c r="Z60" s="185">
        <v>-29706098.275967441</v>
      </c>
      <c r="AA60" s="185">
        <v>-30433318.137813784</v>
      </c>
    </row>
    <row r="61" spans="1:27" x14ac:dyDescent="0.25">
      <c r="A61" s="187" t="s">
        <v>260</v>
      </c>
      <c r="B61" s="185">
        <v>0</v>
      </c>
      <c r="C61" s="185">
        <v>0</v>
      </c>
      <c r="D61" s="185">
        <v>-4555000</v>
      </c>
      <c r="E61" s="185">
        <v>-4735514.6500000004</v>
      </c>
      <c r="F61" s="185">
        <v>-4925077.3014395004</v>
      </c>
      <c r="G61" s="185">
        <v>-5122228.145816124</v>
      </c>
      <c r="H61" s="185">
        <v>-5327270.9384931428</v>
      </c>
      <c r="I61" s="185">
        <v>-5540361.7760328697</v>
      </c>
      <c r="J61" s="185">
        <v>-7639166.666666667</v>
      </c>
      <c r="K61" s="185">
        <v>-7944733.333333334</v>
      </c>
      <c r="L61" s="185">
        <v>-8262522.6666666679</v>
      </c>
      <c r="M61" s="185">
        <v>-8593023.573333336</v>
      </c>
      <c r="N61" s="185">
        <v>-8936744.5162666682</v>
      </c>
      <c r="O61" s="185">
        <v>-9294214.2969173361</v>
      </c>
      <c r="P61" s="185">
        <v>-12811666.666666668</v>
      </c>
      <c r="Q61" s="185">
        <v>-13324133.333333336</v>
      </c>
      <c r="R61" s="185">
        <v>-13857098.666666668</v>
      </c>
      <c r="S61" s="185">
        <v>-14411382.613333337</v>
      </c>
      <c r="T61" s="185">
        <v>-14987837.91786667</v>
      </c>
      <c r="U61" s="185">
        <v>-15587351.434581336</v>
      </c>
      <c r="V61" s="185">
        <v>-16210845.491964592</v>
      </c>
      <c r="W61" s="185">
        <v>-16859279.311643176</v>
      </c>
      <c r="X61" s="185">
        <v>-17533650.484108903</v>
      </c>
      <c r="Y61" s="185">
        <v>-18234996.50347326</v>
      </c>
      <c r="Z61" s="185">
        <v>-18964396.363612194</v>
      </c>
      <c r="AA61" s="185">
        <v>-19722972.21815668</v>
      </c>
    </row>
    <row r="62" spans="1:27" x14ac:dyDescent="0.25">
      <c r="A62" s="187" t="s">
        <v>464</v>
      </c>
      <c r="B62" s="185">
        <v>0</v>
      </c>
      <c r="C62" s="185">
        <v>-1291237.6364</v>
      </c>
      <c r="D62" s="185">
        <v>-1329974.1904</v>
      </c>
      <c r="E62" s="185">
        <v>-1369877.3595999999</v>
      </c>
      <c r="F62" s="185">
        <v>-1410971.7908000001</v>
      </c>
      <c r="G62" s="185">
        <v>-1453298.5620000002</v>
      </c>
      <c r="H62" s="185">
        <v>-1496897.5188600002</v>
      </c>
      <c r="I62" s="185">
        <v>-1541804.4444258003</v>
      </c>
      <c r="J62" s="185">
        <v>-1588058.5777585742</v>
      </c>
      <c r="K62" s="185">
        <v>-1635700.3350913315</v>
      </c>
      <c r="L62" s="185">
        <v>-1684771.3451440716</v>
      </c>
      <c r="M62" s="185">
        <v>-1735314.4854983939</v>
      </c>
      <c r="N62" s="185">
        <v>-1787373.9200633455</v>
      </c>
      <c r="O62" s="185">
        <v>-1840995.1376652459</v>
      </c>
      <c r="P62" s="185">
        <v>-1896224.9917952034</v>
      </c>
      <c r="Q62" s="185">
        <v>-1953111.7415490595</v>
      </c>
      <c r="R62" s="185">
        <v>-2011705.0937955314</v>
      </c>
      <c r="S62" s="185">
        <v>-2072056.2466093972</v>
      </c>
      <c r="T62" s="185">
        <v>-2134217.9340076791</v>
      </c>
      <c r="U62" s="185">
        <v>-2198244.4720279095</v>
      </c>
      <c r="V62" s="185">
        <v>-2264191.8061887473</v>
      </c>
      <c r="W62" s="185">
        <v>-2332117.5603744094</v>
      </c>
      <c r="X62" s="185">
        <v>-2402081.0871856422</v>
      </c>
      <c r="Y62" s="185">
        <v>-2474143.5198012115</v>
      </c>
      <c r="Z62" s="185">
        <v>-2548367.8253952474</v>
      </c>
      <c r="AA62" s="185">
        <v>-2624818.8601571051</v>
      </c>
    </row>
    <row r="63" spans="1:27" x14ac:dyDescent="0.25">
      <c r="A63" s="187" t="s">
        <v>709</v>
      </c>
      <c r="B63" s="185"/>
      <c r="C63" s="185">
        <v>0</v>
      </c>
      <c r="D63" s="185">
        <v>0</v>
      </c>
      <c r="E63" s="185">
        <v>0</v>
      </c>
      <c r="F63" s="185">
        <v>0</v>
      </c>
      <c r="G63" s="185">
        <v>0</v>
      </c>
      <c r="H63" s="185">
        <v>0</v>
      </c>
      <c r="I63" s="185">
        <v>0</v>
      </c>
      <c r="J63" s="185">
        <v>0</v>
      </c>
      <c r="K63" s="185">
        <v>0</v>
      </c>
      <c r="L63" s="185">
        <v>0</v>
      </c>
      <c r="M63" s="185">
        <v>0</v>
      </c>
      <c r="N63" s="185">
        <v>0</v>
      </c>
      <c r="O63" s="185">
        <v>0</v>
      </c>
      <c r="P63" s="185">
        <v>0</v>
      </c>
      <c r="Q63" s="185">
        <v>0</v>
      </c>
      <c r="R63" s="185">
        <v>0</v>
      </c>
      <c r="S63" s="185">
        <v>0</v>
      </c>
      <c r="T63" s="185">
        <v>0</v>
      </c>
      <c r="U63" s="185">
        <v>0</v>
      </c>
      <c r="V63" s="185">
        <v>0</v>
      </c>
      <c r="W63" s="185">
        <v>0</v>
      </c>
      <c r="X63" s="185">
        <v>0</v>
      </c>
      <c r="Y63" s="185">
        <v>0</v>
      </c>
      <c r="Z63" s="185">
        <v>0</v>
      </c>
      <c r="AA63" s="185">
        <v>0</v>
      </c>
    </row>
    <row r="64" spans="1:27" x14ac:dyDescent="0.25">
      <c r="A64" s="187" t="s">
        <v>449</v>
      </c>
      <c r="B64" s="185">
        <v>0</v>
      </c>
      <c r="C64" s="185">
        <v>0</v>
      </c>
      <c r="D64" s="185">
        <v>0</v>
      </c>
      <c r="E64" s="185">
        <v>0</v>
      </c>
      <c r="F64" s="185">
        <v>0</v>
      </c>
      <c r="G64" s="185">
        <v>0</v>
      </c>
      <c r="H64" s="185">
        <v>0</v>
      </c>
      <c r="I64" s="185">
        <v>0</v>
      </c>
      <c r="J64" s="185">
        <v>0</v>
      </c>
      <c r="K64" s="185">
        <v>0</v>
      </c>
      <c r="L64" s="185">
        <v>0</v>
      </c>
      <c r="M64" s="186">
        <v>0</v>
      </c>
      <c r="N64" s="185">
        <v>0</v>
      </c>
      <c r="O64" s="185">
        <v>0</v>
      </c>
      <c r="P64" s="185">
        <v>0</v>
      </c>
      <c r="Q64" s="185">
        <v>0</v>
      </c>
      <c r="R64" s="185">
        <v>0</v>
      </c>
      <c r="S64" s="185">
        <v>0</v>
      </c>
      <c r="T64" s="185">
        <v>0</v>
      </c>
      <c r="U64" s="185">
        <v>0</v>
      </c>
      <c r="V64" s="185">
        <v>0</v>
      </c>
      <c r="W64" s="185">
        <v>0</v>
      </c>
      <c r="X64" s="185">
        <v>0</v>
      </c>
      <c r="Y64" s="185">
        <v>0</v>
      </c>
      <c r="Z64" s="185">
        <v>0</v>
      </c>
      <c r="AA64" s="185">
        <v>0</v>
      </c>
    </row>
    <row r="65" spans="1:27" x14ac:dyDescent="0.25">
      <c r="A65" s="187" t="s">
        <v>449</v>
      </c>
      <c r="B65" s="185"/>
      <c r="C65" s="185">
        <v>0</v>
      </c>
      <c r="D65" s="185">
        <v>0</v>
      </c>
      <c r="E65" s="185">
        <v>0</v>
      </c>
      <c r="F65" s="185">
        <v>0</v>
      </c>
      <c r="G65" s="185">
        <v>0</v>
      </c>
      <c r="H65" s="185">
        <v>0</v>
      </c>
      <c r="I65" s="185">
        <v>0</v>
      </c>
      <c r="J65" s="185">
        <v>0</v>
      </c>
      <c r="K65" s="185">
        <v>0</v>
      </c>
      <c r="L65" s="185">
        <v>0</v>
      </c>
      <c r="M65" s="186">
        <v>0</v>
      </c>
      <c r="N65" s="185">
        <v>0</v>
      </c>
      <c r="O65" s="185">
        <v>0</v>
      </c>
      <c r="P65" s="185">
        <v>0</v>
      </c>
      <c r="Q65" s="185">
        <v>0</v>
      </c>
      <c r="R65" s="185">
        <v>0</v>
      </c>
      <c r="S65" s="185">
        <v>0</v>
      </c>
      <c r="T65" s="185">
        <v>0</v>
      </c>
      <c r="U65" s="185">
        <v>0</v>
      </c>
      <c r="V65" s="185">
        <v>0</v>
      </c>
      <c r="W65" s="185">
        <v>0</v>
      </c>
      <c r="X65" s="185">
        <v>0</v>
      </c>
      <c r="Y65" s="185">
        <v>0</v>
      </c>
      <c r="Z65" s="185">
        <v>0</v>
      </c>
      <c r="AA65" s="185">
        <v>0</v>
      </c>
    </row>
    <row r="66" spans="1:27" x14ac:dyDescent="0.25">
      <c r="A66" s="187" t="s">
        <v>259</v>
      </c>
      <c r="B66" s="185"/>
      <c r="C66" s="185">
        <v>-10672895.71854</v>
      </c>
      <c r="D66" s="185">
        <v>-10565088.691079998</v>
      </c>
      <c r="E66" s="185">
        <v>-10457281.663619999</v>
      </c>
      <c r="F66" s="185">
        <v>-10349474.636159999</v>
      </c>
      <c r="G66" s="185">
        <v>-10241667.6087</v>
      </c>
      <c r="H66" s="185">
        <v>-10133860.58124</v>
      </c>
      <c r="I66" s="185">
        <v>-10026053.553779999</v>
      </c>
      <c r="J66" s="185">
        <v>-9918246.5263199992</v>
      </c>
      <c r="K66" s="185">
        <v>-9810439.4988599997</v>
      </c>
      <c r="L66" s="185">
        <v>-9702632.4713999983</v>
      </c>
      <c r="M66" s="185">
        <v>-9594825.4439399987</v>
      </c>
      <c r="N66" s="185">
        <v>-9487018.4164800011</v>
      </c>
      <c r="O66" s="185">
        <v>-9379211.3890199997</v>
      </c>
      <c r="P66" s="185">
        <v>-9271404.3615600001</v>
      </c>
      <c r="Q66" s="185">
        <v>-9163597.3341000006</v>
      </c>
      <c r="R66" s="185">
        <v>-9055790.3066399992</v>
      </c>
      <c r="S66" s="185">
        <v>-8947983.2791799996</v>
      </c>
      <c r="T66" s="185">
        <v>-8840176.2517200001</v>
      </c>
      <c r="U66" s="185">
        <v>-8732369.2242599986</v>
      </c>
      <c r="V66" s="185">
        <v>-8624562.1967999991</v>
      </c>
      <c r="W66" s="185">
        <v>-8516755.1693399996</v>
      </c>
      <c r="X66" s="185">
        <v>-8408948.1418799981</v>
      </c>
      <c r="Y66" s="185">
        <v>-8301141.1144199986</v>
      </c>
      <c r="Z66" s="185">
        <v>-8193334.0869599981</v>
      </c>
      <c r="AA66" s="185">
        <v>-8085527.0594999986</v>
      </c>
    </row>
    <row r="67" spans="1:27" s="124" customFormat="1" ht="14.25" x14ac:dyDescent="0.25">
      <c r="A67" s="188" t="s">
        <v>454</v>
      </c>
      <c r="B67" s="183">
        <v>266819823.33333337</v>
      </c>
      <c r="C67" s="183">
        <v>81004976.465860009</v>
      </c>
      <c r="D67" s="183">
        <v>79308078.827320024</v>
      </c>
      <c r="E67" s="183">
        <v>82068496.217980012</v>
      </c>
      <c r="F67" s="183">
        <v>84904445.209200501</v>
      </c>
      <c r="G67" s="183">
        <v>87820302.147483885</v>
      </c>
      <c r="H67" s="183">
        <v>90818592.319326863</v>
      </c>
      <c r="I67" s="183">
        <v>93901700.224418968</v>
      </c>
      <c r="J67" s="183">
        <v>95194745.827872127</v>
      </c>
      <c r="K67" s="183">
        <v>98379550.959291205</v>
      </c>
      <c r="L67" s="183">
        <v>101653610.36716244</v>
      </c>
      <c r="M67" s="184">
        <v>105019479.45311263</v>
      </c>
      <c r="N67" s="183">
        <v>108479785.39175087</v>
      </c>
      <c r="O67" s="183">
        <v>112037229.0882951</v>
      </c>
      <c r="P67" s="183">
        <v>112548903.38923274</v>
      </c>
      <c r="Q67" s="183">
        <v>116183202.98254991</v>
      </c>
      <c r="R67" s="183">
        <v>119918172.68617609</v>
      </c>
      <c r="S67" s="183">
        <v>123756627.61675391</v>
      </c>
      <c r="T67" s="183">
        <v>127701459.14495854</v>
      </c>
      <c r="U67" s="183">
        <v>131755636.85514027</v>
      </c>
      <c r="V67" s="183">
        <v>135922210.55063647</v>
      </c>
      <c r="W67" s="183">
        <v>140204312.3055999</v>
      </c>
      <c r="X67" s="183">
        <v>144605158.56419167</v>
      </c>
      <c r="Y67" s="183">
        <v>149128052.28799278</v>
      </c>
      <c r="Z67" s="183">
        <v>153776385.15249038</v>
      </c>
      <c r="AA67" s="183">
        <v>158553639.7934978</v>
      </c>
    </row>
    <row r="68" spans="1:27" x14ac:dyDescent="0.25">
      <c r="A68" s="187" t="s">
        <v>255</v>
      </c>
      <c r="B68" s="185">
        <v>0</v>
      </c>
      <c r="C68" s="185">
        <v>-9800638.8599999994</v>
      </c>
      <c r="D68" s="185">
        <v>-9800638.8599999994</v>
      </c>
      <c r="E68" s="185">
        <v>-9800638.8599999994</v>
      </c>
      <c r="F68" s="185">
        <v>-9800638.8599999994</v>
      </c>
      <c r="G68" s="185">
        <v>-9800638.8599999994</v>
      </c>
      <c r="H68" s="185">
        <v>-9800638.8599999994</v>
      </c>
      <c r="I68" s="185">
        <v>-9800638.8599999994</v>
      </c>
      <c r="J68" s="185">
        <v>-9800638.8599999994</v>
      </c>
      <c r="K68" s="185">
        <v>-9800638.8599999994</v>
      </c>
      <c r="L68" s="185">
        <v>-9800638.8599999994</v>
      </c>
      <c r="M68" s="185">
        <v>-9800638.8599999994</v>
      </c>
      <c r="N68" s="185">
        <v>-9800638.8599999994</v>
      </c>
      <c r="O68" s="185">
        <v>-9800638.8599999994</v>
      </c>
      <c r="P68" s="185">
        <v>-9800638.8599999994</v>
      </c>
      <c r="Q68" s="185">
        <v>-9800638.8599999994</v>
      </c>
      <c r="R68" s="185">
        <v>-9800638.8599999994</v>
      </c>
      <c r="S68" s="185">
        <v>-9800638.8599999994</v>
      </c>
      <c r="T68" s="185">
        <v>-9800638.8599999994</v>
      </c>
      <c r="U68" s="185">
        <v>-9800638.8599999994</v>
      </c>
      <c r="V68" s="185">
        <v>-9800638.8599999994</v>
      </c>
      <c r="W68" s="185">
        <v>-9800638.8599999994</v>
      </c>
      <c r="X68" s="185">
        <v>-9800638.8599999994</v>
      </c>
      <c r="Y68" s="185">
        <v>-9800638.8599999994</v>
      </c>
      <c r="Z68" s="185">
        <v>-9800638.8599999994</v>
      </c>
      <c r="AA68" s="185">
        <v>-9800638.8599999994</v>
      </c>
    </row>
    <row r="69" spans="1:27" s="124" customFormat="1" ht="14.25" x14ac:dyDescent="0.25">
      <c r="A69" s="188" t="s">
        <v>455</v>
      </c>
      <c r="B69" s="183">
        <v>266819823.33333337</v>
      </c>
      <c r="C69" s="183">
        <v>71204337.60586001</v>
      </c>
      <c r="D69" s="183">
        <v>69507439.967320025</v>
      </c>
      <c r="E69" s="183">
        <v>72267857.357980013</v>
      </c>
      <c r="F69" s="183">
        <v>75103806.349200502</v>
      </c>
      <c r="G69" s="183">
        <v>78019663.287483886</v>
      </c>
      <c r="H69" s="183">
        <v>81017953.459326863</v>
      </c>
      <c r="I69" s="183">
        <v>84101061.364418969</v>
      </c>
      <c r="J69" s="183">
        <v>85394106.967872128</v>
      </c>
      <c r="K69" s="183">
        <v>88578912.099291205</v>
      </c>
      <c r="L69" s="183">
        <v>91852971.507162437</v>
      </c>
      <c r="M69" s="184">
        <v>95218840.593112633</v>
      </c>
      <c r="N69" s="183">
        <v>98679146.531750873</v>
      </c>
      <c r="O69" s="183">
        <v>102236590.2282951</v>
      </c>
      <c r="P69" s="183">
        <v>102748264.52923274</v>
      </c>
      <c r="Q69" s="183">
        <v>106382564.12254991</v>
      </c>
      <c r="R69" s="183">
        <v>110117533.82617609</v>
      </c>
      <c r="S69" s="183">
        <v>113955988.75675391</v>
      </c>
      <c r="T69" s="183">
        <v>117900820.28495854</v>
      </c>
      <c r="U69" s="183">
        <v>121954997.99514027</v>
      </c>
      <c r="V69" s="183">
        <v>126121571.69063647</v>
      </c>
      <c r="W69" s="183">
        <v>130403673.4455999</v>
      </c>
      <c r="X69" s="183">
        <v>134804519.70419168</v>
      </c>
      <c r="Y69" s="183">
        <v>139327413.42799276</v>
      </c>
      <c r="Z69" s="183">
        <v>143975746.29249036</v>
      </c>
      <c r="AA69" s="183">
        <v>148753000.93349779</v>
      </c>
    </row>
    <row r="70" spans="1:27" x14ac:dyDescent="0.25">
      <c r="A70" s="187" t="s">
        <v>254</v>
      </c>
      <c r="B70" s="185">
        <v>0</v>
      </c>
      <c r="C70" s="185">
        <v>0</v>
      </c>
      <c r="D70" s="185">
        <v>0</v>
      </c>
      <c r="E70" s="185">
        <v>0</v>
      </c>
      <c r="F70" s="185">
        <v>0</v>
      </c>
      <c r="G70" s="185">
        <v>0</v>
      </c>
      <c r="H70" s="185">
        <v>0</v>
      </c>
      <c r="I70" s="185">
        <v>0</v>
      </c>
      <c r="J70" s="185">
        <v>0</v>
      </c>
      <c r="K70" s="185">
        <v>0</v>
      </c>
      <c r="L70" s="185">
        <v>0</v>
      </c>
      <c r="M70" s="186">
        <v>0</v>
      </c>
      <c r="N70" s="185">
        <v>0</v>
      </c>
      <c r="O70" s="185">
        <v>0</v>
      </c>
      <c r="P70" s="185">
        <v>0</v>
      </c>
      <c r="Q70" s="185">
        <v>0</v>
      </c>
      <c r="R70" s="185">
        <v>0</v>
      </c>
      <c r="S70" s="185">
        <v>0</v>
      </c>
      <c r="T70" s="185">
        <v>0</v>
      </c>
      <c r="U70" s="185">
        <v>0</v>
      </c>
      <c r="V70" s="185">
        <v>0</v>
      </c>
      <c r="W70" s="185">
        <v>0</v>
      </c>
      <c r="X70" s="185">
        <v>0</v>
      </c>
      <c r="Y70" s="185">
        <v>0</v>
      </c>
      <c r="Z70" s="185">
        <v>0</v>
      </c>
      <c r="AA70" s="185">
        <v>0</v>
      </c>
    </row>
    <row r="71" spans="1:27" s="124" customFormat="1" ht="14.25" x14ac:dyDescent="0.25">
      <c r="A71" s="188" t="s">
        <v>258</v>
      </c>
      <c r="B71" s="183">
        <v>266819823.33333337</v>
      </c>
      <c r="C71" s="183">
        <v>71204337.60586001</v>
      </c>
      <c r="D71" s="183">
        <v>69507439.967320025</v>
      </c>
      <c r="E71" s="183">
        <v>72267857.357980013</v>
      </c>
      <c r="F71" s="183">
        <v>75103806.349200502</v>
      </c>
      <c r="G71" s="183">
        <v>78019663.287483886</v>
      </c>
      <c r="H71" s="183">
        <v>81017953.459326863</v>
      </c>
      <c r="I71" s="183">
        <v>84101061.364418969</v>
      </c>
      <c r="J71" s="183">
        <v>85394106.967872128</v>
      </c>
      <c r="K71" s="183">
        <v>88578912.099291205</v>
      </c>
      <c r="L71" s="183">
        <v>91852971.507162437</v>
      </c>
      <c r="M71" s="184">
        <v>95218840.593112633</v>
      </c>
      <c r="N71" s="183">
        <v>98679146.531750873</v>
      </c>
      <c r="O71" s="183">
        <v>102236590.2282951</v>
      </c>
      <c r="P71" s="183">
        <v>102748264.52923274</v>
      </c>
      <c r="Q71" s="183">
        <v>106382564.12254991</v>
      </c>
      <c r="R71" s="183">
        <v>110117533.82617609</v>
      </c>
      <c r="S71" s="183">
        <v>113955988.75675391</v>
      </c>
      <c r="T71" s="183">
        <v>117900820.28495854</v>
      </c>
      <c r="U71" s="183">
        <v>121954997.99514027</v>
      </c>
      <c r="V71" s="183">
        <v>126121571.69063647</v>
      </c>
      <c r="W71" s="183">
        <v>130403673.4455999</v>
      </c>
      <c r="X71" s="183">
        <v>134804519.70419168</v>
      </c>
      <c r="Y71" s="183">
        <v>139327413.42799276</v>
      </c>
      <c r="Z71" s="183">
        <v>143975746.29249036</v>
      </c>
      <c r="AA71" s="183">
        <v>148753000.93349779</v>
      </c>
    </row>
    <row r="72" spans="1:27" x14ac:dyDescent="0.25">
      <c r="A72" s="187" t="s">
        <v>253</v>
      </c>
      <c r="B72" s="185">
        <v>-53363964.666666679</v>
      </c>
      <c r="C72" s="185">
        <v>-14240867.521172002</v>
      </c>
      <c r="D72" s="185">
        <v>-13901487.993464006</v>
      </c>
      <c r="E72" s="185">
        <v>-14453571.471596003</v>
      </c>
      <c r="F72" s="185">
        <v>-15020761.269840101</v>
      </c>
      <c r="G72" s="185">
        <v>-15603932.657496778</v>
      </c>
      <c r="H72" s="185">
        <v>-16203590.691865373</v>
      </c>
      <c r="I72" s="185">
        <v>-16820212.272883795</v>
      </c>
      <c r="J72" s="185">
        <v>-17078821.393574428</v>
      </c>
      <c r="K72" s="185">
        <v>-17715782.419858243</v>
      </c>
      <c r="L72" s="185">
        <v>-18370594.301432487</v>
      </c>
      <c r="M72" s="186">
        <v>-19043768.118622527</v>
      </c>
      <c r="N72" s="185">
        <v>-19735829.306350175</v>
      </c>
      <c r="O72" s="185">
        <v>-20447318.045659021</v>
      </c>
      <c r="P72" s="185">
        <v>-20549652.905846551</v>
      </c>
      <c r="Q72" s="185">
        <v>-21276512.824509982</v>
      </c>
      <c r="R72" s="185">
        <v>-22023506.765235219</v>
      </c>
      <c r="S72" s="185">
        <v>-22791197.751350783</v>
      </c>
      <c r="T72" s="185">
        <v>-23580164.056991711</v>
      </c>
      <c r="U72" s="185">
        <v>-24390999.599028055</v>
      </c>
      <c r="V72" s="185">
        <v>-25224314.338127296</v>
      </c>
      <c r="W72" s="185">
        <v>-26080734.68911998</v>
      </c>
      <c r="X72" s="185">
        <v>-26960903.940838337</v>
      </c>
      <c r="Y72" s="185">
        <v>-27865482.685598552</v>
      </c>
      <c r="Z72" s="185">
        <v>-28795149.258498073</v>
      </c>
      <c r="AA72" s="185">
        <v>-29750600.186699558</v>
      </c>
    </row>
    <row r="73" spans="1:27" ht="16.5" thickBot="1" x14ac:dyDescent="0.3">
      <c r="A73" s="189" t="s">
        <v>257</v>
      </c>
      <c r="B73" s="190">
        <v>213455858.66666669</v>
      </c>
      <c r="C73" s="190">
        <v>56963470.084688008</v>
      </c>
      <c r="D73" s="190">
        <v>55605951.973856017</v>
      </c>
      <c r="E73" s="190">
        <v>57814285.88638401</v>
      </c>
      <c r="F73" s="190">
        <v>60083045.079360403</v>
      </c>
      <c r="G73" s="190">
        <v>62415730.629987106</v>
      </c>
      <c r="H73" s="190">
        <v>64814362.767461494</v>
      </c>
      <c r="I73" s="190">
        <v>67280849.091535181</v>
      </c>
      <c r="J73" s="190">
        <v>68315285.574297696</v>
      </c>
      <c r="K73" s="190">
        <v>70863129.679432958</v>
      </c>
      <c r="L73" s="190">
        <v>73482377.205729946</v>
      </c>
      <c r="M73" s="191">
        <v>76175072.474490106</v>
      </c>
      <c r="N73" s="190">
        <v>78943317.225400701</v>
      </c>
      <c r="O73" s="190">
        <v>81789272.182636082</v>
      </c>
      <c r="P73" s="190">
        <v>82198611.623386189</v>
      </c>
      <c r="Q73" s="190">
        <v>85106051.298039928</v>
      </c>
      <c r="R73" s="190">
        <v>88094027.060940877</v>
      </c>
      <c r="S73" s="190">
        <v>91164791.005403131</v>
      </c>
      <c r="T73" s="190">
        <v>94320656.22796683</v>
      </c>
      <c r="U73" s="190">
        <v>97563998.396112218</v>
      </c>
      <c r="V73" s="190">
        <v>100897257.35250917</v>
      </c>
      <c r="W73" s="190">
        <v>104322938.75647992</v>
      </c>
      <c r="X73" s="190">
        <v>107843615.76335335</v>
      </c>
      <c r="Y73" s="190">
        <v>111461930.74239421</v>
      </c>
      <c r="Z73" s="190">
        <v>115180597.03399229</v>
      </c>
      <c r="AA73" s="190">
        <v>119002400.74679823</v>
      </c>
    </row>
    <row r="74" spans="1:27" s="195" customFormat="1" ht="16.5" thickBot="1" x14ac:dyDescent="0.3">
      <c r="A74" s="192"/>
      <c r="B74" s="193">
        <v>0</v>
      </c>
      <c r="C74" s="193">
        <v>1</v>
      </c>
      <c r="D74" s="193">
        <v>2</v>
      </c>
      <c r="E74" s="193">
        <v>3</v>
      </c>
      <c r="F74" s="193">
        <v>4</v>
      </c>
      <c r="G74" s="193">
        <v>5</v>
      </c>
      <c r="H74" s="193">
        <v>6</v>
      </c>
      <c r="I74" s="193">
        <v>7</v>
      </c>
      <c r="J74" s="193">
        <v>8</v>
      </c>
      <c r="K74" s="193">
        <v>9</v>
      </c>
      <c r="L74" s="193">
        <v>10</v>
      </c>
      <c r="M74" s="194">
        <v>11</v>
      </c>
      <c r="N74" s="193">
        <v>12</v>
      </c>
      <c r="O74" s="193">
        <v>13</v>
      </c>
      <c r="P74" s="193">
        <v>14</v>
      </c>
      <c r="Q74" s="193">
        <v>15</v>
      </c>
      <c r="R74" s="193">
        <v>16</v>
      </c>
      <c r="S74" s="193">
        <v>17</v>
      </c>
      <c r="T74" s="193">
        <v>18</v>
      </c>
      <c r="U74" s="193">
        <v>19</v>
      </c>
      <c r="V74" s="193">
        <v>20</v>
      </c>
      <c r="W74" s="193">
        <v>21</v>
      </c>
      <c r="X74" s="193">
        <v>22</v>
      </c>
      <c r="Y74" s="193">
        <v>23</v>
      </c>
      <c r="Z74" s="193">
        <v>24</v>
      </c>
      <c r="AA74" s="193">
        <v>25</v>
      </c>
    </row>
    <row r="75" spans="1:27" ht="31.5" x14ac:dyDescent="0.25">
      <c r="A75" s="171" t="s">
        <v>256</v>
      </c>
      <c r="B75" s="159" t="s">
        <v>637</v>
      </c>
      <c r="C75" s="159">
        <v>2022</v>
      </c>
      <c r="D75" s="159">
        <v>2023</v>
      </c>
      <c r="E75" s="159">
        <v>2024</v>
      </c>
      <c r="F75" s="159">
        <v>2025</v>
      </c>
      <c r="G75" s="159">
        <v>2026</v>
      </c>
      <c r="H75" s="159">
        <v>2027</v>
      </c>
      <c r="I75" s="159">
        <v>2028</v>
      </c>
      <c r="J75" s="159">
        <v>2029</v>
      </c>
      <c r="K75" s="159">
        <v>2030</v>
      </c>
      <c r="L75" s="159">
        <v>2031</v>
      </c>
      <c r="M75" s="172">
        <v>2032</v>
      </c>
      <c r="N75" s="159">
        <v>2033</v>
      </c>
      <c r="O75" s="159">
        <v>2034</v>
      </c>
      <c r="P75" s="159">
        <v>2035</v>
      </c>
      <c r="Q75" s="159">
        <v>2036</v>
      </c>
      <c r="R75" s="159">
        <v>2037</v>
      </c>
      <c r="S75" s="159">
        <v>2038</v>
      </c>
      <c r="T75" s="159">
        <v>2039</v>
      </c>
      <c r="U75" s="159">
        <v>2040</v>
      </c>
      <c r="V75" s="159">
        <v>2041</v>
      </c>
      <c r="W75" s="159">
        <v>2042</v>
      </c>
      <c r="X75" s="159">
        <v>2043</v>
      </c>
      <c r="Y75" s="159">
        <v>2044</v>
      </c>
      <c r="Z75" s="159">
        <v>2045</v>
      </c>
      <c r="AA75" s="159">
        <v>2046</v>
      </c>
    </row>
    <row r="76" spans="1:27" s="124" customFormat="1" ht="14.25" x14ac:dyDescent="0.25">
      <c r="A76" s="182" t="s">
        <v>455</v>
      </c>
      <c r="B76" s="183">
        <v>266819823.33333337</v>
      </c>
      <c r="C76" s="183">
        <v>71204337.60586001</v>
      </c>
      <c r="D76" s="183">
        <v>69507439.967320025</v>
      </c>
      <c r="E76" s="183">
        <v>72267857.357980013</v>
      </c>
      <c r="F76" s="183">
        <v>75103806.349200502</v>
      </c>
      <c r="G76" s="183">
        <v>78019663.287483886</v>
      </c>
      <c r="H76" s="183">
        <v>81017953.459326863</v>
      </c>
      <c r="I76" s="183">
        <v>84101061.364418969</v>
      </c>
      <c r="J76" s="183">
        <v>85394106.967872128</v>
      </c>
      <c r="K76" s="183">
        <v>88578912.099291205</v>
      </c>
      <c r="L76" s="183">
        <v>91852971.507162437</v>
      </c>
      <c r="M76" s="184">
        <v>95218840.593112633</v>
      </c>
      <c r="N76" s="183">
        <v>98679146.531750873</v>
      </c>
      <c r="O76" s="183">
        <v>102236590.2282951</v>
      </c>
      <c r="P76" s="183">
        <v>102748264.52923274</v>
      </c>
      <c r="Q76" s="183">
        <v>106382564.12254991</v>
      </c>
      <c r="R76" s="183">
        <v>110117533.82617609</v>
      </c>
      <c r="S76" s="183">
        <v>113955988.75675391</v>
      </c>
      <c r="T76" s="183">
        <v>117900820.28495854</v>
      </c>
      <c r="U76" s="183">
        <v>121954997.99514027</v>
      </c>
      <c r="V76" s="183">
        <v>126121571.69063647</v>
      </c>
      <c r="W76" s="183">
        <v>130403673.4455999</v>
      </c>
      <c r="X76" s="183">
        <v>134804519.70419168</v>
      </c>
      <c r="Y76" s="183">
        <v>139327413.42799276</v>
      </c>
      <c r="Z76" s="183">
        <v>143975746.29249036</v>
      </c>
      <c r="AA76" s="183">
        <v>148753000.93349779</v>
      </c>
    </row>
    <row r="77" spans="1:27" x14ac:dyDescent="0.25">
      <c r="A77" s="187" t="s">
        <v>255</v>
      </c>
      <c r="B77" s="185">
        <v>0</v>
      </c>
      <c r="C77" s="185">
        <v>9800638.8599999994</v>
      </c>
      <c r="D77" s="185">
        <v>9800638.8599999994</v>
      </c>
      <c r="E77" s="185">
        <v>9800638.8599999994</v>
      </c>
      <c r="F77" s="185">
        <v>9800638.8599999994</v>
      </c>
      <c r="G77" s="185">
        <v>9800638.8599999994</v>
      </c>
      <c r="H77" s="185">
        <v>9800638.8599999994</v>
      </c>
      <c r="I77" s="185">
        <v>9800638.8599999994</v>
      </c>
      <c r="J77" s="185">
        <v>9800638.8599999994</v>
      </c>
      <c r="K77" s="185">
        <v>9800638.8599999994</v>
      </c>
      <c r="L77" s="185">
        <v>9800638.8599999994</v>
      </c>
      <c r="M77" s="186">
        <v>9800638.8599999994</v>
      </c>
      <c r="N77" s="185">
        <v>9800638.8599999994</v>
      </c>
      <c r="O77" s="185">
        <v>9800638.8599999994</v>
      </c>
      <c r="P77" s="185">
        <v>9800638.8599999994</v>
      </c>
      <c r="Q77" s="185">
        <v>9800638.8599999994</v>
      </c>
      <c r="R77" s="185">
        <v>9800638.8599999994</v>
      </c>
      <c r="S77" s="185">
        <v>9800638.8599999994</v>
      </c>
      <c r="T77" s="185">
        <v>9800638.8599999994</v>
      </c>
      <c r="U77" s="185">
        <v>9800638.8599999994</v>
      </c>
      <c r="V77" s="185">
        <v>9800638.8599999994</v>
      </c>
      <c r="W77" s="185">
        <v>9800638.8599999994</v>
      </c>
      <c r="X77" s="185">
        <v>9800638.8599999994</v>
      </c>
      <c r="Y77" s="185">
        <v>9800638.8599999994</v>
      </c>
      <c r="Z77" s="185">
        <v>9800638.8599999994</v>
      </c>
      <c r="AA77" s="185">
        <v>9800638.8599999994</v>
      </c>
    </row>
    <row r="78" spans="1:27" x14ac:dyDescent="0.25">
      <c r="A78" s="187" t="s">
        <v>254</v>
      </c>
      <c r="B78" s="185">
        <v>0</v>
      </c>
      <c r="C78" s="185">
        <v>0</v>
      </c>
      <c r="D78" s="185">
        <v>0</v>
      </c>
      <c r="E78" s="185">
        <v>0</v>
      </c>
      <c r="F78" s="185">
        <v>0</v>
      </c>
      <c r="G78" s="185">
        <v>0</v>
      </c>
      <c r="H78" s="185">
        <v>0</v>
      </c>
      <c r="I78" s="185">
        <v>0</v>
      </c>
      <c r="J78" s="185">
        <v>0</v>
      </c>
      <c r="K78" s="185">
        <v>0</v>
      </c>
      <c r="L78" s="185">
        <v>0</v>
      </c>
      <c r="M78" s="186">
        <v>0</v>
      </c>
      <c r="N78" s="185">
        <v>0</v>
      </c>
      <c r="O78" s="185">
        <v>0</v>
      </c>
      <c r="P78" s="185">
        <v>0</v>
      </c>
      <c r="Q78" s="185">
        <v>0</v>
      </c>
      <c r="R78" s="185">
        <v>0</v>
      </c>
      <c r="S78" s="185">
        <v>0</v>
      </c>
      <c r="T78" s="185">
        <v>0</v>
      </c>
      <c r="U78" s="185">
        <v>0</v>
      </c>
      <c r="V78" s="185">
        <v>0</v>
      </c>
      <c r="W78" s="185">
        <v>0</v>
      </c>
      <c r="X78" s="185">
        <v>0</v>
      </c>
      <c r="Y78" s="185">
        <v>0</v>
      </c>
      <c r="Z78" s="185">
        <v>0</v>
      </c>
      <c r="AA78" s="185">
        <v>0</v>
      </c>
    </row>
    <row r="79" spans="1:27" x14ac:dyDescent="0.25">
      <c r="A79" s="187" t="s">
        <v>253</v>
      </c>
      <c r="B79" s="185">
        <v>-53363964.666666679</v>
      </c>
      <c r="C79" s="185">
        <v>-14240867.521171995</v>
      </c>
      <c r="D79" s="185">
        <v>-13901487.993464008</v>
      </c>
      <c r="E79" s="185">
        <v>-14453571.471596003</v>
      </c>
      <c r="F79" s="185">
        <v>-15020761.269840106</v>
      </c>
      <c r="G79" s="185">
        <v>-15603932.65749678</v>
      </c>
      <c r="H79" s="185">
        <v>-16203590.691865385</v>
      </c>
      <c r="I79" s="185">
        <v>-16820212.272883803</v>
      </c>
      <c r="J79" s="185">
        <v>-17078821.393574417</v>
      </c>
      <c r="K79" s="185">
        <v>-17715782.419858247</v>
      </c>
      <c r="L79" s="185">
        <v>-18370594.30143249</v>
      </c>
      <c r="M79" s="186">
        <v>-19043768.118622512</v>
      </c>
      <c r="N79" s="185">
        <v>-19735829.306350172</v>
      </c>
      <c r="O79" s="185">
        <v>-20447318.045659006</v>
      </c>
      <c r="P79" s="185">
        <v>-20549652.905846536</v>
      </c>
      <c r="Q79" s="185">
        <v>-21276512.824509978</v>
      </c>
      <c r="R79" s="185">
        <v>-22023506.765235245</v>
      </c>
      <c r="S79" s="185">
        <v>-22791197.75135076</v>
      </c>
      <c r="T79" s="185">
        <v>-23580164.056991696</v>
      </c>
      <c r="U79" s="185">
        <v>-24390999.599028051</v>
      </c>
      <c r="V79" s="185">
        <v>-25224314.338127315</v>
      </c>
      <c r="W79" s="185">
        <v>-26080734.689119995</v>
      </c>
      <c r="X79" s="185">
        <v>-26960903.940838337</v>
      </c>
      <c r="Y79" s="185">
        <v>-27865482.685598552</v>
      </c>
      <c r="Z79" s="185">
        <v>-28795149.258498073</v>
      </c>
      <c r="AA79" s="185">
        <v>-29750600.18669951</v>
      </c>
    </row>
    <row r="80" spans="1:27" x14ac:dyDescent="0.25">
      <c r="A80" s="187" t="s">
        <v>252</v>
      </c>
      <c r="B80" s="196">
        <v>-44642423.93333333</v>
      </c>
      <c r="C80" s="196">
        <v>18335574.436880007</v>
      </c>
      <c r="D80" s="196">
        <v>17974633.503680006</v>
      </c>
      <c r="E80" s="196">
        <v>8332215.9927733168</v>
      </c>
      <c r="F80" s="196">
        <v>0</v>
      </c>
      <c r="G80" s="196">
        <v>0</v>
      </c>
      <c r="H80" s="196">
        <v>0</v>
      </c>
      <c r="I80" s="196">
        <v>0</v>
      </c>
      <c r="J80" s="196">
        <v>0</v>
      </c>
      <c r="K80" s="196">
        <v>0</v>
      </c>
      <c r="L80" s="196">
        <v>0</v>
      </c>
      <c r="M80" s="196">
        <v>0</v>
      </c>
      <c r="N80" s="196">
        <v>0</v>
      </c>
      <c r="O80" s="196">
        <v>0</v>
      </c>
      <c r="P80" s="196">
        <v>0</v>
      </c>
      <c r="Q80" s="196">
        <v>0</v>
      </c>
      <c r="R80" s="196">
        <v>0</v>
      </c>
      <c r="S80" s="196">
        <v>0</v>
      </c>
      <c r="T80" s="196">
        <v>0</v>
      </c>
      <c r="U80" s="196">
        <v>0</v>
      </c>
      <c r="V80" s="196">
        <v>0</v>
      </c>
      <c r="W80" s="196">
        <v>0</v>
      </c>
      <c r="X80" s="196">
        <v>0</v>
      </c>
      <c r="Y80" s="196">
        <v>0</v>
      </c>
      <c r="Z80" s="196">
        <v>0</v>
      </c>
      <c r="AA80" s="196">
        <v>0</v>
      </c>
    </row>
    <row r="81" spans="1:27" x14ac:dyDescent="0.25">
      <c r="A81" s="187" t="s">
        <v>251</v>
      </c>
      <c r="B81" s="185">
        <v>0</v>
      </c>
      <c r="C81" s="185">
        <v>0</v>
      </c>
      <c r="D81" s="185">
        <v>0</v>
      </c>
      <c r="E81" s="185">
        <v>0</v>
      </c>
      <c r="F81" s="185">
        <v>0</v>
      </c>
      <c r="G81" s="185">
        <v>0</v>
      </c>
      <c r="H81" s="185">
        <v>0</v>
      </c>
      <c r="I81" s="185">
        <v>0</v>
      </c>
      <c r="J81" s="185">
        <v>0</v>
      </c>
      <c r="K81" s="185">
        <v>0</v>
      </c>
      <c r="L81" s="185">
        <v>0</v>
      </c>
      <c r="M81" s="186">
        <v>0</v>
      </c>
      <c r="N81" s="185">
        <v>0</v>
      </c>
      <c r="O81" s="185">
        <v>0</v>
      </c>
      <c r="P81" s="185">
        <v>0</v>
      </c>
      <c r="Q81" s="185">
        <v>0</v>
      </c>
      <c r="R81" s="185">
        <v>0</v>
      </c>
      <c r="S81" s="185">
        <v>0</v>
      </c>
      <c r="T81" s="185">
        <v>0</v>
      </c>
      <c r="U81" s="185">
        <v>0</v>
      </c>
      <c r="V81" s="185">
        <v>0</v>
      </c>
      <c r="W81" s="185">
        <v>0</v>
      </c>
      <c r="X81" s="185">
        <v>0</v>
      </c>
      <c r="Y81" s="185">
        <v>0</v>
      </c>
      <c r="Z81" s="185">
        <v>0</v>
      </c>
      <c r="AA81" s="185">
        <v>0</v>
      </c>
    </row>
    <row r="82" spans="1:27" x14ac:dyDescent="0.25">
      <c r="A82" s="187" t="s">
        <v>250</v>
      </c>
      <c r="B82" s="185">
        <v>-490031943</v>
      </c>
      <c r="C82" s="185">
        <v>0</v>
      </c>
      <c r="D82" s="185">
        <v>0</v>
      </c>
      <c r="E82" s="185">
        <v>0</v>
      </c>
      <c r="F82" s="185">
        <v>0</v>
      </c>
      <c r="G82" s="185">
        <v>0</v>
      </c>
      <c r="H82" s="185">
        <v>0</v>
      </c>
      <c r="I82" s="185">
        <v>0</v>
      </c>
      <c r="J82" s="185">
        <v>0</v>
      </c>
      <c r="K82" s="185">
        <v>0</v>
      </c>
      <c r="L82" s="185">
        <v>0</v>
      </c>
      <c r="M82" s="186">
        <v>0</v>
      </c>
      <c r="N82" s="185">
        <v>0</v>
      </c>
      <c r="O82" s="185">
        <v>0</v>
      </c>
      <c r="P82" s="185">
        <v>0</v>
      </c>
      <c r="Q82" s="185">
        <v>0</v>
      </c>
      <c r="R82" s="185">
        <v>0</v>
      </c>
      <c r="S82" s="185">
        <v>0</v>
      </c>
      <c r="T82" s="185">
        <v>0</v>
      </c>
      <c r="U82" s="185">
        <v>0</v>
      </c>
      <c r="V82" s="185">
        <v>0</v>
      </c>
      <c r="W82" s="185">
        <v>0</v>
      </c>
      <c r="X82" s="185">
        <v>0</v>
      </c>
      <c r="Y82" s="185">
        <v>0</v>
      </c>
      <c r="Z82" s="185">
        <v>0</v>
      </c>
      <c r="AA82" s="185">
        <v>0</v>
      </c>
    </row>
    <row r="83" spans="1:27" x14ac:dyDescent="0.25">
      <c r="A83" s="187" t="s">
        <v>249</v>
      </c>
      <c r="B83" s="185">
        <v>0</v>
      </c>
      <c r="C83" s="185">
        <v>0</v>
      </c>
      <c r="D83" s="185">
        <v>0</v>
      </c>
      <c r="E83" s="185">
        <v>0</v>
      </c>
      <c r="F83" s="185">
        <v>0</v>
      </c>
      <c r="G83" s="185">
        <v>0</v>
      </c>
      <c r="H83" s="185">
        <v>0</v>
      </c>
      <c r="I83" s="185">
        <v>0</v>
      </c>
      <c r="J83" s="185">
        <v>0</v>
      </c>
      <c r="K83" s="185">
        <v>0</v>
      </c>
      <c r="L83" s="185">
        <v>0</v>
      </c>
      <c r="M83" s="186">
        <v>0</v>
      </c>
      <c r="N83" s="185">
        <v>0</v>
      </c>
      <c r="O83" s="185">
        <v>0</v>
      </c>
      <c r="P83" s="185">
        <v>0</v>
      </c>
      <c r="Q83" s="185">
        <v>0</v>
      </c>
      <c r="R83" s="185">
        <v>0</v>
      </c>
      <c r="S83" s="185">
        <v>0</v>
      </c>
      <c r="T83" s="185">
        <v>0</v>
      </c>
      <c r="U83" s="185">
        <v>0</v>
      </c>
      <c r="V83" s="185">
        <v>0</v>
      </c>
      <c r="W83" s="185">
        <v>0</v>
      </c>
      <c r="X83" s="185">
        <v>0</v>
      </c>
      <c r="Y83" s="185">
        <v>0</v>
      </c>
      <c r="Z83" s="185">
        <v>0</v>
      </c>
      <c r="AA83" s="185">
        <v>0</v>
      </c>
    </row>
    <row r="84" spans="1:27" s="124" customFormat="1" ht="14.25" x14ac:dyDescent="0.25">
      <c r="A84" s="197" t="s">
        <v>248</v>
      </c>
      <c r="B84" s="183">
        <v>-321218508.26666665</v>
      </c>
      <c r="C84" s="183">
        <v>85099683.381568015</v>
      </c>
      <c r="D84" s="183">
        <v>83381224.337536022</v>
      </c>
      <c r="E84" s="183">
        <v>75947140.739157319</v>
      </c>
      <c r="F84" s="183">
        <v>69883683.939360395</v>
      </c>
      <c r="G84" s="183">
        <v>72216369.489987105</v>
      </c>
      <c r="H84" s="183">
        <v>74615001.627461478</v>
      </c>
      <c r="I84" s="183">
        <v>77081487.951535165</v>
      </c>
      <c r="J84" s="183">
        <v>78115924.434297711</v>
      </c>
      <c r="K84" s="183">
        <v>80663768.539432958</v>
      </c>
      <c r="L84" s="183">
        <v>83283016.065729946</v>
      </c>
      <c r="M84" s="184">
        <v>85975711.33449012</v>
      </c>
      <c r="N84" s="183">
        <v>88743956.085400701</v>
      </c>
      <c r="O84" s="183">
        <v>91589911.042636096</v>
      </c>
      <c r="P84" s="183">
        <v>91999250.483386204</v>
      </c>
      <c r="Q84" s="183">
        <v>94906690.158039927</v>
      </c>
      <c r="R84" s="183">
        <v>97894665.920940846</v>
      </c>
      <c r="S84" s="183">
        <v>100965429.86540315</v>
      </c>
      <c r="T84" s="183">
        <v>104121295.08796684</v>
      </c>
      <c r="U84" s="183">
        <v>107364637.25611222</v>
      </c>
      <c r="V84" s="183">
        <v>110697896.21250916</v>
      </c>
      <c r="W84" s="183">
        <v>114123577.6164799</v>
      </c>
      <c r="X84" s="183">
        <v>117644254.62335336</v>
      </c>
      <c r="Y84" s="183">
        <v>121262569.60239422</v>
      </c>
      <c r="Z84" s="183">
        <v>124981235.8939923</v>
      </c>
      <c r="AA84" s="183">
        <v>128803039.60679829</v>
      </c>
    </row>
    <row r="85" spans="1:27" s="124" customFormat="1" ht="14.25" x14ac:dyDescent="0.25">
      <c r="A85" s="197" t="s">
        <v>456</v>
      </c>
      <c r="B85" s="183">
        <v>-321218508.26666665</v>
      </c>
      <c r="C85" s="183">
        <v>-236118824.88509864</v>
      </c>
      <c r="D85" s="183">
        <v>-152737600.5475626</v>
      </c>
      <c r="E85" s="183">
        <v>-76790459.80840528</v>
      </c>
      <c r="F85" s="183">
        <v>-6906775.869044885</v>
      </c>
      <c r="G85" s="183">
        <v>65309593.62094222</v>
      </c>
      <c r="H85" s="183">
        <v>139924595.2484037</v>
      </c>
      <c r="I85" s="183">
        <v>217006083.19993886</v>
      </c>
      <c r="J85" s="183">
        <v>295122007.63423657</v>
      </c>
      <c r="K85" s="183">
        <v>375785776.17366952</v>
      </c>
      <c r="L85" s="183">
        <v>459068792.23939943</v>
      </c>
      <c r="M85" s="184">
        <v>545044503.57388949</v>
      </c>
      <c r="N85" s="183">
        <v>633788459.65929019</v>
      </c>
      <c r="O85" s="183">
        <v>725378370.70192623</v>
      </c>
      <c r="P85" s="183">
        <v>817377621.18531239</v>
      </c>
      <c r="Q85" s="183">
        <v>912284311.34335232</v>
      </c>
      <c r="R85" s="183">
        <v>1010178977.2642932</v>
      </c>
      <c r="S85" s="183">
        <v>1111144407.1296964</v>
      </c>
      <c r="T85" s="183">
        <v>1215265702.2176633</v>
      </c>
      <c r="U85" s="183">
        <v>1322630339.4737754</v>
      </c>
      <c r="V85" s="183">
        <v>1433328235.6862845</v>
      </c>
      <c r="W85" s="183">
        <v>1547451813.3027644</v>
      </c>
      <c r="X85" s="183">
        <v>1665096067.9261179</v>
      </c>
      <c r="Y85" s="183">
        <v>1786358637.528512</v>
      </c>
      <c r="Z85" s="183">
        <v>1911339873.4225044</v>
      </c>
      <c r="AA85" s="183">
        <v>2040142913.0293026</v>
      </c>
    </row>
    <row r="86" spans="1:27" x14ac:dyDescent="0.25">
      <c r="A86" s="198" t="s">
        <v>247</v>
      </c>
      <c r="B86" s="199">
        <v>1</v>
      </c>
      <c r="C86" s="199">
        <v>0.88105726872246692</v>
      </c>
      <c r="D86" s="199">
        <v>0.77626191076869333</v>
      </c>
      <c r="E86" s="199">
        <v>0.68393119891514842</v>
      </c>
      <c r="F86" s="199">
        <v>0.60258255411026285</v>
      </c>
      <c r="G86" s="199">
        <v>0.53090973930419638</v>
      </c>
      <c r="H86" s="199">
        <v>0.4677618848495122</v>
      </c>
      <c r="I86" s="199">
        <v>0.41212500867798435</v>
      </c>
      <c r="J86" s="199">
        <v>0.3631057345180479</v>
      </c>
      <c r="K86" s="199">
        <v>0.31991694671193649</v>
      </c>
      <c r="L86" s="199">
        <v>0.28186515128804979</v>
      </c>
      <c r="M86" s="200">
        <v>0.24833934034189409</v>
      </c>
      <c r="N86" s="199">
        <v>0.21880118091796832</v>
      </c>
      <c r="O86" s="199">
        <v>0.19277637085283555</v>
      </c>
      <c r="P86" s="199">
        <v>0.16984702277782865</v>
      </c>
      <c r="Q86" s="199">
        <v>0.14964495398927638</v>
      </c>
      <c r="R86" s="199">
        <v>0.13184577443989109</v>
      </c>
      <c r="S86" s="199">
        <v>0.11616367792060887</v>
      </c>
      <c r="T86" s="199">
        <v>0.102346852793488</v>
      </c>
      <c r="U86" s="199">
        <v>9.0173438584570942E-2</v>
      </c>
      <c r="V86" s="199">
        <v>7.9447963510635183E-2</v>
      </c>
      <c r="W86" s="199">
        <v>6.999820573624245E-2</v>
      </c>
      <c r="X86" s="199">
        <v>6.1672427961447097E-2</v>
      </c>
      <c r="Y86" s="199">
        <v>5.4336940935195678E-2</v>
      </c>
      <c r="Z86" s="199">
        <v>4.7873956771097514E-2</v>
      </c>
      <c r="AA86" s="199">
        <v>4.2179697595680632E-2</v>
      </c>
    </row>
    <row r="87" spans="1:27" s="124" customFormat="1" ht="14.25" x14ac:dyDescent="0.25">
      <c r="A87" s="201" t="s">
        <v>457</v>
      </c>
      <c r="B87" s="202">
        <v>-321218508.26666665</v>
      </c>
      <c r="C87" s="202">
        <v>74977694.609311029</v>
      </c>
      <c r="D87" s="202">
        <v>64725668.526488788</v>
      </c>
      <c r="E87" s="202">
        <v>51942619.019909374</v>
      </c>
      <c r="F87" s="202">
        <v>42110688.758814141</v>
      </c>
      <c r="G87" s="202">
        <v>38340373.899424575</v>
      </c>
      <c r="H87" s="202">
        <v>34902053.799310803</v>
      </c>
      <c r="I87" s="202">
        <v>31767208.890938375</v>
      </c>
      <c r="J87" s="202">
        <v>28364340.119271994</v>
      </c>
      <c r="K87" s="202">
        <v>25805706.541413754</v>
      </c>
      <c r="L87" s="202">
        <v>23474579.923092052</v>
      </c>
      <c r="M87" s="184">
        <v>21351151.438232385</v>
      </c>
      <c r="N87" s="202">
        <v>19417282.390817996</v>
      </c>
      <c r="O87" s="202">
        <v>17656370.657533433</v>
      </c>
      <c r="P87" s="202">
        <v>15625798.79239486</v>
      </c>
      <c r="Q87" s="202">
        <v>14202307.281974394</v>
      </c>
      <c r="R87" s="202">
        <v>12906998.041880861</v>
      </c>
      <c r="S87" s="202">
        <v>11728515.676000515</v>
      </c>
      <c r="T87" s="202">
        <v>10656486.861035468</v>
      </c>
      <c r="U87" s="202">
        <v>9681438.5237687714</v>
      </c>
      <c r="V87" s="202">
        <v>8794722.4189955089</v>
      </c>
      <c r="W87" s="202">
        <v>7988445.6653543944</v>
      </c>
      <c r="X87" s="202">
        <v>7255406.8183368994</v>
      </c>
      <c r="Y87" s="202">
        <v>6589037.0821353495</v>
      </c>
      <c r="Z87" s="202">
        <v>5983346.2843873287</v>
      </c>
      <c r="AA87" s="202">
        <v>5432873.2600192269</v>
      </c>
    </row>
    <row r="88" spans="1:27" s="124" customFormat="1" ht="14.25" x14ac:dyDescent="0.25">
      <c r="A88" s="201" t="s">
        <v>458</v>
      </c>
      <c r="B88" s="202">
        <v>-321218508.26666665</v>
      </c>
      <c r="C88" s="202">
        <v>-246240813.65735561</v>
      </c>
      <c r="D88" s="202">
        <v>-181515145.13086683</v>
      </c>
      <c r="E88" s="202">
        <v>-129572526.11095744</v>
      </c>
      <c r="F88" s="202">
        <v>-87461837.352143303</v>
      </c>
      <c r="G88" s="202">
        <v>-49121463.452718727</v>
      </c>
      <c r="H88" s="202">
        <v>-14219409.653407924</v>
      </c>
      <c r="I88" s="202">
        <v>17547799.237530451</v>
      </c>
      <c r="J88" s="202">
        <v>45912139.356802449</v>
      </c>
      <c r="K88" s="202">
        <v>71717845.898216203</v>
      </c>
      <c r="L88" s="202">
        <v>95192425.821308255</v>
      </c>
      <c r="M88" s="184">
        <v>116543577.25954065</v>
      </c>
      <c r="N88" s="202">
        <v>135960859.65035865</v>
      </c>
      <c r="O88" s="202">
        <v>153617230.30789208</v>
      </c>
      <c r="P88" s="202">
        <v>169243029.10028693</v>
      </c>
      <c r="Q88" s="202">
        <v>183445336.38226134</v>
      </c>
      <c r="R88" s="202">
        <v>196352334.42414218</v>
      </c>
      <c r="S88" s="202">
        <v>208080850.10014269</v>
      </c>
      <c r="T88" s="202">
        <v>218737336.96117815</v>
      </c>
      <c r="U88" s="202">
        <v>228418775.48494694</v>
      </c>
      <c r="V88" s="202">
        <v>237213497.90394244</v>
      </c>
      <c r="W88" s="202">
        <v>245201943.56929684</v>
      </c>
      <c r="X88" s="202">
        <v>252457350.38763374</v>
      </c>
      <c r="Y88" s="202">
        <v>259046387.46976909</v>
      </c>
      <c r="Z88" s="202">
        <v>265029733.75415641</v>
      </c>
      <c r="AA88" s="202">
        <v>270462607.01417565</v>
      </c>
    </row>
    <row r="89" spans="1:27" s="124" customFormat="1" ht="14.25" x14ac:dyDescent="0.25">
      <c r="A89" s="201" t="s">
        <v>459</v>
      </c>
      <c r="B89" s="203">
        <v>0</v>
      </c>
      <c r="C89" s="203">
        <v>0</v>
      </c>
      <c r="D89" s="203">
        <v>0</v>
      </c>
      <c r="E89" s="203">
        <v>0</v>
      </c>
      <c r="F89" s="203">
        <v>0</v>
      </c>
      <c r="G89" s="203">
        <v>6.7514748431064753E-2</v>
      </c>
      <c r="H89" s="203">
        <v>0.11827507158625505</v>
      </c>
      <c r="I89" s="203">
        <v>0.15305418034723384</v>
      </c>
      <c r="J89" s="203">
        <v>0.17714648207257766</v>
      </c>
      <c r="K89" s="203">
        <v>0.19458718055677404</v>
      </c>
      <c r="L89" s="203">
        <v>0.20745570581102513</v>
      </c>
      <c r="M89" s="204">
        <v>0.21710473108407036</v>
      </c>
      <c r="N89" s="203">
        <v>0.2244386058860639</v>
      </c>
      <c r="O89" s="203">
        <v>0.23007715536831408</v>
      </c>
      <c r="P89" s="203">
        <v>0.23434205698664279</v>
      </c>
      <c r="Q89" s="203">
        <v>0.23768565547840748</v>
      </c>
      <c r="R89" s="203">
        <v>0.24032485110018009</v>
      </c>
      <c r="S89" s="203">
        <v>0.2424202533424169</v>
      </c>
      <c r="T89" s="203">
        <v>0.24409229774974772</v>
      </c>
      <c r="U89" s="203">
        <v>0.24543231340847549</v>
      </c>
      <c r="V89" s="203">
        <v>0.24651025099803459</v>
      </c>
      <c r="W89" s="203">
        <v>0.24738016310596711</v>
      </c>
      <c r="X89" s="203">
        <v>0.24808414635542331</v>
      </c>
      <c r="Y89" s="203">
        <v>0.24865521449271144</v>
      </c>
      <c r="Z89" s="203">
        <v>0.24911941771028201</v>
      </c>
      <c r="AA89" s="203">
        <v>0.24949742333514902</v>
      </c>
    </row>
    <row r="90" spans="1:27" s="124" customFormat="1" ht="14.25" x14ac:dyDescent="0.25">
      <c r="A90" s="201" t="s">
        <v>460</v>
      </c>
      <c r="B90" s="205">
        <v>0</v>
      </c>
      <c r="C90" s="205">
        <v>0</v>
      </c>
      <c r="D90" s="205">
        <v>0</v>
      </c>
      <c r="E90" s="205">
        <v>0</v>
      </c>
      <c r="F90" s="205">
        <v>0</v>
      </c>
      <c r="G90" s="205">
        <v>4.0956400317244208</v>
      </c>
      <c r="H90" s="205">
        <v>0</v>
      </c>
      <c r="I90" s="205">
        <v>0</v>
      </c>
      <c r="J90" s="205">
        <v>0</v>
      </c>
      <c r="K90" s="205">
        <v>0</v>
      </c>
      <c r="L90" s="205">
        <v>0</v>
      </c>
      <c r="M90" s="206">
        <v>0</v>
      </c>
      <c r="N90" s="205">
        <v>0</v>
      </c>
      <c r="O90" s="205">
        <v>0</v>
      </c>
      <c r="P90" s="205">
        <v>0</v>
      </c>
      <c r="Q90" s="205">
        <v>0</v>
      </c>
      <c r="R90" s="205">
        <v>0</v>
      </c>
      <c r="S90" s="205">
        <v>0</v>
      </c>
      <c r="T90" s="205">
        <v>0</v>
      </c>
      <c r="U90" s="205">
        <v>0</v>
      </c>
      <c r="V90" s="205">
        <v>0</v>
      </c>
      <c r="W90" s="205">
        <v>0</v>
      </c>
      <c r="X90" s="205">
        <v>0</v>
      </c>
      <c r="Y90" s="205">
        <v>0</v>
      </c>
      <c r="Z90" s="205">
        <v>0</v>
      </c>
      <c r="AA90" s="205">
        <v>0</v>
      </c>
    </row>
    <row r="91" spans="1:27" s="124" customFormat="1" ht="15" thickBot="1" x14ac:dyDescent="0.3">
      <c r="A91" s="207" t="s">
        <v>461</v>
      </c>
      <c r="B91" s="208">
        <v>0</v>
      </c>
      <c r="C91" s="208">
        <v>0</v>
      </c>
      <c r="D91" s="208">
        <v>0</v>
      </c>
      <c r="E91" s="208">
        <v>0</v>
      </c>
      <c r="F91" s="208">
        <v>0</v>
      </c>
      <c r="G91" s="208">
        <v>0</v>
      </c>
      <c r="H91" s="208">
        <v>0</v>
      </c>
      <c r="I91" s="208">
        <v>6.447612810499824</v>
      </c>
      <c r="J91" s="208">
        <v>0</v>
      </c>
      <c r="K91" s="208">
        <v>0</v>
      </c>
      <c r="L91" s="208">
        <v>0</v>
      </c>
      <c r="M91" s="209">
        <v>0</v>
      </c>
      <c r="N91" s="208">
        <v>0</v>
      </c>
      <c r="O91" s="208">
        <v>0</v>
      </c>
      <c r="P91" s="208">
        <v>0</v>
      </c>
      <c r="Q91" s="208">
        <v>0</v>
      </c>
      <c r="R91" s="208">
        <v>0</v>
      </c>
      <c r="S91" s="208">
        <v>0</v>
      </c>
      <c r="T91" s="208">
        <v>0</v>
      </c>
      <c r="U91" s="208">
        <v>0</v>
      </c>
      <c r="V91" s="208">
        <v>0</v>
      </c>
      <c r="W91" s="208">
        <v>0</v>
      </c>
      <c r="X91" s="208">
        <v>0</v>
      </c>
      <c r="Y91" s="208">
        <v>0</v>
      </c>
      <c r="Z91" s="208">
        <v>0</v>
      </c>
      <c r="AA91" s="208">
        <v>0</v>
      </c>
    </row>
  </sheetData>
  <mergeCells count="16">
    <mergeCell ref="D31:E31"/>
    <mergeCell ref="D30:E30"/>
    <mergeCell ref="D28:E28"/>
    <mergeCell ref="D29:E29"/>
    <mergeCell ref="A18:AA18"/>
    <mergeCell ref="U17:X17"/>
    <mergeCell ref="U4:Y4"/>
    <mergeCell ref="U6:Y6"/>
    <mergeCell ref="A5:AA5"/>
    <mergeCell ref="A7:AA7"/>
    <mergeCell ref="A9:AA9"/>
    <mergeCell ref="A10:AA10"/>
    <mergeCell ref="A12:AA12"/>
    <mergeCell ref="A13:AA13"/>
    <mergeCell ref="A15:AA15"/>
    <mergeCell ref="A16:AA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topLeftCell="A11" zoomScale="70" zoomScaleSheetLayoutView="70" workbookViewId="0">
      <selection activeCell="K37" sqref="K37"/>
    </sheetView>
  </sheetViews>
  <sheetFormatPr defaultRowHeight="15.75" x14ac:dyDescent="0.25"/>
  <cols>
    <col min="1" max="1" width="9.140625" style="53"/>
    <col min="2" max="2" width="47.7109375" style="373" customWidth="1"/>
    <col min="3" max="3" width="13.42578125" style="53" customWidth="1"/>
    <col min="4" max="4" width="12.7109375" style="53" customWidth="1"/>
    <col min="5" max="5" width="9.140625" style="53" hidden="1" customWidth="1"/>
    <col min="6" max="6" width="13.28515625" style="53" hidden="1" customWidth="1"/>
    <col min="7" max="7" width="13.42578125" style="53" customWidth="1"/>
    <col min="8" max="8" width="12.7109375" style="53" customWidth="1"/>
    <col min="9" max="10" width="14.5703125" style="53" customWidth="1"/>
    <col min="11" max="12" width="20.42578125" style="53" customWidth="1"/>
    <col min="13" max="16384" width="9.140625" style="53"/>
  </cols>
  <sheetData>
    <row r="1" spans="1:12" ht="18.75" x14ac:dyDescent="0.25">
      <c r="L1" s="115" t="s">
        <v>67</v>
      </c>
    </row>
    <row r="2" spans="1:12" ht="18.75" x14ac:dyDescent="0.3">
      <c r="L2" s="116" t="s">
        <v>8</v>
      </c>
    </row>
    <row r="3" spans="1:12" ht="18.75" x14ac:dyDescent="0.3">
      <c r="L3" s="116" t="s">
        <v>66</v>
      </c>
    </row>
    <row r="4" spans="1:12" ht="18.75" x14ac:dyDescent="0.3">
      <c r="K4" s="116"/>
    </row>
    <row r="5" spans="1:12" x14ac:dyDescent="0.25">
      <c r="A5" s="380" t="str">
        <f>'1. паспорт местоположение'!A5:C5</f>
        <v>Год раскрытия информации: 2023 год</v>
      </c>
      <c r="B5" s="380"/>
      <c r="C5" s="380"/>
      <c r="D5" s="380"/>
      <c r="E5" s="380"/>
      <c r="F5" s="380"/>
      <c r="G5" s="380"/>
      <c r="H5" s="380"/>
      <c r="I5" s="380"/>
      <c r="J5" s="380"/>
      <c r="K5" s="380"/>
      <c r="L5" s="380"/>
    </row>
    <row r="6" spans="1:12" ht="18.75" x14ac:dyDescent="0.3">
      <c r="K6" s="116"/>
    </row>
    <row r="7" spans="1:12" ht="18.75" x14ac:dyDescent="0.25">
      <c r="A7" s="384" t="s">
        <v>7</v>
      </c>
      <c r="B7" s="384"/>
      <c r="C7" s="384"/>
      <c r="D7" s="384"/>
      <c r="E7" s="384"/>
      <c r="F7" s="384"/>
      <c r="G7" s="384"/>
      <c r="H7" s="384"/>
      <c r="I7" s="384"/>
      <c r="J7" s="384"/>
      <c r="K7" s="384"/>
      <c r="L7" s="384"/>
    </row>
    <row r="8" spans="1:12" ht="18.75" x14ac:dyDescent="0.25">
      <c r="A8" s="384"/>
      <c r="B8" s="384"/>
      <c r="C8" s="384"/>
      <c r="D8" s="384"/>
      <c r="E8" s="384"/>
      <c r="F8" s="384"/>
      <c r="G8" s="384"/>
      <c r="H8" s="384"/>
      <c r="I8" s="384"/>
      <c r="J8" s="384"/>
      <c r="K8" s="384"/>
      <c r="L8" s="384"/>
    </row>
    <row r="9" spans="1:12" x14ac:dyDescent="0.25">
      <c r="A9" s="464" t="str">
        <f>'1. паспорт местоположение'!A9:C9</f>
        <v>АО "Россети Тюмень"</v>
      </c>
      <c r="B9" s="464"/>
      <c r="C9" s="464"/>
      <c r="D9" s="464"/>
      <c r="E9" s="464"/>
      <c r="F9" s="464"/>
      <c r="G9" s="464"/>
      <c r="H9" s="464"/>
      <c r="I9" s="464"/>
      <c r="J9" s="464"/>
      <c r="K9" s="464"/>
      <c r="L9" s="464"/>
    </row>
    <row r="10" spans="1:12" x14ac:dyDescent="0.25">
      <c r="A10" s="381" t="s">
        <v>6</v>
      </c>
      <c r="B10" s="381"/>
      <c r="C10" s="381"/>
      <c r="D10" s="381"/>
      <c r="E10" s="381"/>
      <c r="F10" s="381"/>
      <c r="G10" s="381"/>
      <c r="H10" s="381"/>
      <c r="I10" s="381"/>
      <c r="J10" s="381"/>
      <c r="K10" s="381"/>
      <c r="L10" s="381"/>
    </row>
    <row r="11" spans="1:12" ht="18.75" x14ac:dyDescent="0.25">
      <c r="A11" s="384"/>
      <c r="B11" s="384"/>
      <c r="C11" s="384"/>
      <c r="D11" s="384"/>
      <c r="E11" s="384"/>
      <c r="F11" s="384"/>
      <c r="G11" s="384"/>
      <c r="H11" s="384"/>
      <c r="I11" s="384"/>
      <c r="J11" s="384"/>
      <c r="K11" s="384"/>
      <c r="L11" s="384"/>
    </row>
    <row r="12" spans="1:12" x14ac:dyDescent="0.25">
      <c r="A12" s="464" t="str">
        <f>'1. паспорт местоположение'!A12:C12</f>
        <v>H_NS1200.VL.0016</v>
      </c>
      <c r="B12" s="464"/>
      <c r="C12" s="464"/>
      <c r="D12" s="464"/>
      <c r="E12" s="464"/>
      <c r="F12" s="464"/>
      <c r="G12" s="464"/>
      <c r="H12" s="464"/>
      <c r="I12" s="464"/>
      <c r="J12" s="464"/>
      <c r="K12" s="464"/>
      <c r="L12" s="464"/>
    </row>
    <row r="13" spans="1:12" x14ac:dyDescent="0.25">
      <c r="A13" s="381" t="s">
        <v>5</v>
      </c>
      <c r="B13" s="381"/>
      <c r="C13" s="381"/>
      <c r="D13" s="381"/>
      <c r="E13" s="381"/>
      <c r="F13" s="381"/>
      <c r="G13" s="381"/>
      <c r="H13" s="381"/>
      <c r="I13" s="381"/>
      <c r="J13" s="381"/>
      <c r="K13" s="381"/>
      <c r="L13" s="381"/>
    </row>
    <row r="14" spans="1:12" ht="18.75" x14ac:dyDescent="0.25">
      <c r="A14" s="403"/>
      <c r="B14" s="403"/>
      <c r="C14" s="403"/>
      <c r="D14" s="403"/>
      <c r="E14" s="403"/>
      <c r="F14" s="403"/>
      <c r="G14" s="403"/>
      <c r="H14" s="403"/>
      <c r="I14" s="403"/>
      <c r="J14" s="403"/>
      <c r="K14" s="403"/>
      <c r="L14" s="403"/>
    </row>
    <row r="15" spans="1:12" ht="33" customHeight="1" x14ac:dyDescent="0.25">
      <c r="A15" s="464" t="str">
        <f>'1. паспорт местоположение'!A15:C15</f>
        <v>ВЛ 110 кВ Чупальская-Кузоваткинская  (новое строительство ВЛ протяженностью 2х25 км)</v>
      </c>
      <c r="B15" s="464"/>
      <c r="C15" s="464"/>
      <c r="D15" s="464"/>
      <c r="E15" s="464"/>
      <c r="F15" s="464"/>
      <c r="G15" s="464"/>
      <c r="H15" s="464"/>
      <c r="I15" s="464"/>
      <c r="J15" s="464"/>
      <c r="K15" s="464"/>
      <c r="L15" s="464"/>
    </row>
    <row r="16" spans="1:12" x14ac:dyDescent="0.25">
      <c r="A16" s="381" t="s">
        <v>4</v>
      </c>
      <c r="B16" s="381"/>
      <c r="C16" s="381"/>
      <c r="D16" s="381"/>
      <c r="E16" s="381"/>
      <c r="F16" s="381"/>
      <c r="G16" s="381"/>
      <c r="H16" s="381"/>
      <c r="I16" s="381"/>
      <c r="J16" s="381"/>
      <c r="K16" s="381"/>
      <c r="L16" s="381"/>
    </row>
    <row r="17" spans="1:12" ht="15.75" customHeight="1" x14ac:dyDescent="0.25">
      <c r="L17" s="224"/>
    </row>
    <row r="18" spans="1:12" x14ac:dyDescent="0.25">
      <c r="K18" s="36"/>
    </row>
    <row r="19" spans="1:12" ht="15.75" customHeight="1" x14ac:dyDescent="0.25">
      <c r="A19" s="463" t="s">
        <v>399</v>
      </c>
      <c r="B19" s="463"/>
      <c r="C19" s="463"/>
      <c r="D19" s="463"/>
      <c r="E19" s="463"/>
      <c r="F19" s="463"/>
      <c r="G19" s="463"/>
      <c r="H19" s="463"/>
      <c r="I19" s="463"/>
      <c r="J19" s="463"/>
      <c r="K19" s="463"/>
      <c r="L19" s="463"/>
    </row>
    <row r="20" spans="1:12" x14ac:dyDescent="0.25">
      <c r="A20" s="225"/>
      <c r="B20" s="225"/>
      <c r="C20" s="54"/>
      <c r="D20" s="54"/>
      <c r="E20" s="345"/>
      <c r="F20" s="345"/>
      <c r="G20" s="54"/>
      <c r="H20" s="54"/>
      <c r="I20" s="54"/>
      <c r="J20" s="54"/>
      <c r="K20" s="54"/>
      <c r="L20" s="54"/>
    </row>
    <row r="21" spans="1:12" ht="18" customHeight="1" x14ac:dyDescent="0.25">
      <c r="A21" s="453" t="s">
        <v>217</v>
      </c>
      <c r="B21" s="453" t="s">
        <v>216</v>
      </c>
      <c r="C21" s="459" t="s">
        <v>334</v>
      </c>
      <c r="D21" s="459"/>
      <c r="E21" s="459"/>
      <c r="F21" s="459"/>
      <c r="G21" s="459"/>
      <c r="H21" s="459"/>
      <c r="I21" s="454" t="s">
        <v>215</v>
      </c>
      <c r="J21" s="456" t="s">
        <v>336</v>
      </c>
      <c r="K21" s="453" t="s">
        <v>214</v>
      </c>
      <c r="L21" s="455" t="s">
        <v>335</v>
      </c>
    </row>
    <row r="22" spans="1:12" ht="38.25" customHeight="1" x14ac:dyDescent="0.25">
      <c r="A22" s="453"/>
      <c r="B22" s="453"/>
      <c r="C22" s="460" t="s">
        <v>0</v>
      </c>
      <c r="D22" s="460"/>
      <c r="E22" s="346"/>
      <c r="F22" s="347"/>
      <c r="G22" s="461" t="s">
        <v>689</v>
      </c>
      <c r="H22" s="462"/>
      <c r="I22" s="454"/>
      <c r="J22" s="457"/>
      <c r="K22" s="453"/>
      <c r="L22" s="455"/>
    </row>
    <row r="23" spans="1:12" ht="38.25" customHeight="1" x14ac:dyDescent="0.25">
      <c r="A23" s="453"/>
      <c r="B23" s="453"/>
      <c r="C23" s="61" t="s">
        <v>213</v>
      </c>
      <c r="D23" s="61" t="s">
        <v>212</v>
      </c>
      <c r="E23" s="61" t="s">
        <v>213</v>
      </c>
      <c r="F23" s="61" t="s">
        <v>212</v>
      </c>
      <c r="G23" s="61" t="s">
        <v>213</v>
      </c>
      <c r="H23" s="61" t="s">
        <v>212</v>
      </c>
      <c r="I23" s="454"/>
      <c r="J23" s="458"/>
      <c r="K23" s="453"/>
      <c r="L23" s="455"/>
    </row>
    <row r="24" spans="1:12" x14ac:dyDescent="0.25">
      <c r="A24" s="372">
        <v>1</v>
      </c>
      <c r="B24" s="372">
        <v>2</v>
      </c>
      <c r="C24" s="61">
        <v>3</v>
      </c>
      <c r="D24" s="61">
        <v>4</v>
      </c>
      <c r="E24" s="61">
        <v>5</v>
      </c>
      <c r="F24" s="61">
        <v>6</v>
      </c>
      <c r="G24" s="61">
        <v>7</v>
      </c>
      <c r="H24" s="61">
        <v>8</v>
      </c>
      <c r="I24" s="61">
        <v>9</v>
      </c>
      <c r="J24" s="61">
        <v>10</v>
      </c>
      <c r="K24" s="61">
        <v>11</v>
      </c>
      <c r="L24" s="61">
        <v>12</v>
      </c>
    </row>
    <row r="25" spans="1:12" ht="18.75" customHeight="1" x14ac:dyDescent="0.25">
      <c r="A25" s="340">
        <v>1</v>
      </c>
      <c r="B25" s="341" t="s">
        <v>211</v>
      </c>
      <c r="C25" s="117"/>
      <c r="D25" s="117"/>
      <c r="E25" s="60"/>
      <c r="F25" s="60"/>
      <c r="G25" s="107"/>
      <c r="H25" s="107"/>
      <c r="I25" s="60"/>
      <c r="J25" s="60"/>
      <c r="K25" s="58"/>
      <c r="L25" s="64"/>
    </row>
    <row r="26" spans="1:12" ht="18.75" customHeight="1" x14ac:dyDescent="0.25">
      <c r="A26" s="340" t="s">
        <v>210</v>
      </c>
      <c r="B26" s="342" t="s">
        <v>341</v>
      </c>
      <c r="C26" s="211">
        <v>42745</v>
      </c>
      <c r="D26" s="211">
        <v>42800</v>
      </c>
      <c r="E26" s="60"/>
      <c r="F26" s="60"/>
      <c r="G26" s="211">
        <v>42745</v>
      </c>
      <c r="H26" s="211">
        <v>42800</v>
      </c>
      <c r="I26" s="262">
        <v>1</v>
      </c>
      <c r="J26" s="262">
        <v>1</v>
      </c>
      <c r="K26" s="58"/>
      <c r="L26" s="58"/>
    </row>
    <row r="27" spans="1:12" s="55" customFormat="1" ht="18.75" customHeight="1" x14ac:dyDescent="0.25">
      <c r="A27" s="340" t="s">
        <v>209</v>
      </c>
      <c r="B27" s="342" t="s">
        <v>343</v>
      </c>
      <c r="C27" s="211">
        <v>42755</v>
      </c>
      <c r="D27" s="211">
        <v>42800</v>
      </c>
      <c r="E27" s="60"/>
      <c r="F27" s="60"/>
      <c r="G27" s="211">
        <v>42755</v>
      </c>
      <c r="H27" s="211">
        <v>42800</v>
      </c>
      <c r="I27" s="262">
        <v>1</v>
      </c>
      <c r="J27" s="262">
        <v>1</v>
      </c>
      <c r="K27" s="58"/>
      <c r="L27" s="58"/>
    </row>
    <row r="28" spans="1:12" s="55" customFormat="1" ht="35.25" customHeight="1" x14ac:dyDescent="0.25">
      <c r="A28" s="340" t="s">
        <v>342</v>
      </c>
      <c r="B28" s="342" t="s">
        <v>347</v>
      </c>
      <c r="C28" s="210">
        <v>43364</v>
      </c>
      <c r="D28" s="210">
        <v>43615</v>
      </c>
      <c r="E28" s="60"/>
      <c r="F28" s="60"/>
      <c r="G28" s="210">
        <v>43364</v>
      </c>
      <c r="H28" s="210">
        <v>43615</v>
      </c>
      <c r="I28" s="262">
        <v>1</v>
      </c>
      <c r="J28" s="262">
        <v>1</v>
      </c>
      <c r="K28" s="58"/>
      <c r="L28" s="58"/>
    </row>
    <row r="29" spans="1:12" s="55" customFormat="1" ht="18.75" customHeight="1" x14ac:dyDescent="0.25">
      <c r="A29" s="340" t="s">
        <v>208</v>
      </c>
      <c r="B29" s="342" t="s">
        <v>346</v>
      </c>
      <c r="C29" s="210">
        <v>43344</v>
      </c>
      <c r="D29" s="211">
        <v>43615</v>
      </c>
      <c r="E29" s="60"/>
      <c r="F29" s="60"/>
      <c r="G29" s="210">
        <v>43344</v>
      </c>
      <c r="H29" s="211">
        <v>43615</v>
      </c>
      <c r="I29" s="262">
        <v>1</v>
      </c>
      <c r="J29" s="262">
        <v>1</v>
      </c>
      <c r="K29" s="58"/>
      <c r="L29" s="58"/>
    </row>
    <row r="30" spans="1:12" s="55" customFormat="1" ht="32.25" customHeight="1" x14ac:dyDescent="0.25">
      <c r="A30" s="340" t="s">
        <v>207</v>
      </c>
      <c r="B30" s="342" t="s">
        <v>348</v>
      </c>
      <c r="C30" s="230">
        <v>42921</v>
      </c>
      <c r="D30" s="211">
        <v>43464</v>
      </c>
      <c r="E30" s="60"/>
      <c r="F30" s="60"/>
      <c r="G30" s="230">
        <v>42921</v>
      </c>
      <c r="H30" s="211">
        <v>43464</v>
      </c>
      <c r="I30" s="262">
        <v>1</v>
      </c>
      <c r="J30" s="262">
        <v>1</v>
      </c>
      <c r="K30" s="58"/>
      <c r="L30" s="58"/>
    </row>
    <row r="31" spans="1:12" s="55" customFormat="1" ht="18.75" customHeight="1" x14ac:dyDescent="0.25">
      <c r="A31" s="340" t="s">
        <v>206</v>
      </c>
      <c r="B31" s="343" t="s">
        <v>344</v>
      </c>
      <c r="C31" s="212">
        <v>42901</v>
      </c>
      <c r="D31" s="212">
        <v>42921</v>
      </c>
      <c r="E31" s="60"/>
      <c r="F31" s="60"/>
      <c r="G31" s="212">
        <v>42901</v>
      </c>
      <c r="H31" s="212">
        <v>42921</v>
      </c>
      <c r="I31" s="262">
        <v>1</v>
      </c>
      <c r="J31" s="262">
        <v>1</v>
      </c>
      <c r="K31" s="58"/>
      <c r="L31" s="58"/>
    </row>
    <row r="32" spans="1:12" s="55" customFormat="1" x14ac:dyDescent="0.25">
      <c r="A32" s="340" t="s">
        <v>204</v>
      </c>
      <c r="B32" s="343" t="s">
        <v>349</v>
      </c>
      <c r="C32" s="210">
        <v>43354</v>
      </c>
      <c r="D32" s="210">
        <f>C33</f>
        <v>43779</v>
      </c>
      <c r="E32" s="60"/>
      <c r="F32" s="60"/>
      <c r="G32" s="210">
        <v>43354</v>
      </c>
      <c r="H32" s="210">
        <f>G33</f>
        <v>43779</v>
      </c>
      <c r="I32" s="262">
        <v>1</v>
      </c>
      <c r="J32" s="262">
        <v>1</v>
      </c>
      <c r="K32" s="58"/>
      <c r="L32" s="58"/>
    </row>
    <row r="33" spans="1:12" s="55" customFormat="1" ht="37.5" customHeight="1" x14ac:dyDescent="0.25">
      <c r="A33" s="340" t="s">
        <v>360</v>
      </c>
      <c r="B33" s="343" t="s">
        <v>295</v>
      </c>
      <c r="C33" s="210">
        <f>D33-30</f>
        <v>43779</v>
      </c>
      <c r="D33" s="210">
        <v>43809</v>
      </c>
      <c r="E33" s="60"/>
      <c r="F33" s="60"/>
      <c r="G33" s="210">
        <f>H33-30</f>
        <v>43779</v>
      </c>
      <c r="H33" s="210">
        <v>43809</v>
      </c>
      <c r="I33" s="262">
        <v>1</v>
      </c>
      <c r="J33" s="262">
        <v>1</v>
      </c>
      <c r="K33" s="58"/>
      <c r="L33" s="58"/>
    </row>
    <row r="34" spans="1:12" s="55" customFormat="1" ht="36" customHeight="1" x14ac:dyDescent="0.25">
      <c r="A34" s="340" t="s">
        <v>361</v>
      </c>
      <c r="B34" s="343" t="s">
        <v>353</v>
      </c>
      <c r="C34" s="210" t="s">
        <v>467</v>
      </c>
      <c r="D34" s="210"/>
      <c r="E34" s="59"/>
      <c r="F34" s="59"/>
      <c r="G34" s="210" t="s">
        <v>467</v>
      </c>
      <c r="H34" s="210"/>
      <c r="I34" s="262"/>
      <c r="J34" s="262"/>
      <c r="K34" s="59"/>
      <c r="L34" s="58"/>
    </row>
    <row r="35" spans="1:12" s="55" customFormat="1" ht="19.5" customHeight="1" x14ac:dyDescent="0.25">
      <c r="A35" s="340" t="s">
        <v>362</v>
      </c>
      <c r="B35" s="343" t="s">
        <v>205</v>
      </c>
      <c r="C35" s="230">
        <f>D33</f>
        <v>43809</v>
      </c>
      <c r="D35" s="230">
        <f>C35+20</f>
        <v>43829</v>
      </c>
      <c r="E35" s="59"/>
      <c r="F35" s="59"/>
      <c r="G35" s="230">
        <f>H33</f>
        <v>43809</v>
      </c>
      <c r="H35" s="230">
        <f>G35+20</f>
        <v>43829</v>
      </c>
      <c r="I35" s="262">
        <v>1</v>
      </c>
      <c r="J35" s="262">
        <v>1</v>
      </c>
      <c r="K35" s="59"/>
      <c r="L35" s="58"/>
    </row>
    <row r="36" spans="1:12" ht="19.5" customHeight="1" x14ac:dyDescent="0.25">
      <c r="A36" s="340" t="s">
        <v>363</v>
      </c>
      <c r="B36" s="343" t="s">
        <v>345</v>
      </c>
      <c r="C36" s="230">
        <v>43862</v>
      </c>
      <c r="D36" s="230">
        <v>43875</v>
      </c>
      <c r="E36" s="348"/>
      <c r="F36" s="349"/>
      <c r="G36" s="230">
        <v>43862</v>
      </c>
      <c r="H36" s="230">
        <v>43875</v>
      </c>
      <c r="I36" s="262">
        <v>1</v>
      </c>
      <c r="J36" s="262">
        <v>1</v>
      </c>
      <c r="K36" s="58"/>
      <c r="L36" s="58"/>
    </row>
    <row r="37" spans="1:12" ht="32.25" customHeight="1" x14ac:dyDescent="0.25">
      <c r="A37" s="340" t="s">
        <v>364</v>
      </c>
      <c r="B37" s="343" t="s">
        <v>203</v>
      </c>
      <c r="C37" s="230">
        <v>43590</v>
      </c>
      <c r="D37" s="230">
        <v>43723</v>
      </c>
      <c r="E37" s="374"/>
      <c r="F37" s="375"/>
      <c r="G37" s="230">
        <v>43590</v>
      </c>
      <c r="H37" s="230">
        <v>43723</v>
      </c>
      <c r="I37" s="262">
        <v>1</v>
      </c>
      <c r="J37" s="262">
        <v>1</v>
      </c>
      <c r="K37" s="58"/>
      <c r="L37" s="58"/>
    </row>
    <row r="38" spans="1:12" ht="19.5" customHeight="1" x14ac:dyDescent="0.25">
      <c r="A38" s="340" t="s">
        <v>696</v>
      </c>
      <c r="B38" s="341" t="s">
        <v>202</v>
      </c>
      <c r="C38" s="210"/>
      <c r="D38" s="210"/>
      <c r="E38" s="58"/>
      <c r="F38" s="58"/>
      <c r="G38" s="210"/>
      <c r="H38" s="210"/>
      <c r="I38" s="263"/>
      <c r="J38" s="263"/>
      <c r="K38" s="58"/>
      <c r="L38" s="58"/>
    </row>
    <row r="39" spans="1:12" ht="47.25" x14ac:dyDescent="0.25">
      <c r="A39" s="340">
        <v>2</v>
      </c>
      <c r="B39" s="343" t="s">
        <v>350</v>
      </c>
      <c r="C39" s="210">
        <v>43852</v>
      </c>
      <c r="D39" s="210">
        <v>43867</v>
      </c>
      <c r="E39" s="58"/>
      <c r="F39" s="58"/>
      <c r="G39" s="210">
        <v>43852</v>
      </c>
      <c r="H39" s="210">
        <v>43867</v>
      </c>
      <c r="I39" s="262">
        <v>1</v>
      </c>
      <c r="J39" s="262">
        <v>1</v>
      </c>
      <c r="K39" s="58"/>
      <c r="L39" s="58"/>
    </row>
    <row r="40" spans="1:12" ht="31.5" customHeight="1" x14ac:dyDescent="0.25">
      <c r="A40" s="340" t="s">
        <v>201</v>
      </c>
      <c r="B40" s="343" t="s">
        <v>352</v>
      </c>
      <c r="C40" s="210" t="s">
        <v>467</v>
      </c>
      <c r="D40" s="210"/>
      <c r="E40" s="58"/>
      <c r="F40" s="58"/>
      <c r="G40" s="210" t="s">
        <v>467</v>
      </c>
      <c r="H40" s="210"/>
      <c r="I40" s="263"/>
      <c r="J40" s="263"/>
      <c r="K40" s="229"/>
      <c r="L40" s="58"/>
    </row>
    <row r="41" spans="1:12" ht="36" customHeight="1" x14ac:dyDescent="0.25">
      <c r="A41" s="340" t="s">
        <v>640</v>
      </c>
      <c r="B41" s="341" t="s">
        <v>430</v>
      </c>
      <c r="C41" s="210"/>
      <c r="D41" s="210"/>
      <c r="E41" s="58"/>
      <c r="F41" s="58"/>
      <c r="G41" s="210"/>
      <c r="H41" s="210"/>
      <c r="I41" s="263"/>
      <c r="J41" s="263"/>
      <c r="K41" s="229"/>
      <c r="L41" s="58"/>
    </row>
    <row r="42" spans="1:12" ht="19.5" customHeight="1" x14ac:dyDescent="0.25">
      <c r="A42" s="340">
        <v>3</v>
      </c>
      <c r="B42" s="343" t="s">
        <v>351</v>
      </c>
      <c r="C42" s="210">
        <v>43860</v>
      </c>
      <c r="D42" s="210">
        <v>43981</v>
      </c>
      <c r="E42" s="58"/>
      <c r="F42" s="58"/>
      <c r="G42" s="210">
        <v>43860</v>
      </c>
      <c r="H42" s="210">
        <v>43981</v>
      </c>
      <c r="I42" s="262">
        <v>1</v>
      </c>
      <c r="J42" s="262">
        <v>1</v>
      </c>
      <c r="K42" s="229"/>
      <c r="L42" s="58"/>
    </row>
    <row r="43" spans="1:12" ht="32.25" customHeight="1" x14ac:dyDescent="0.25">
      <c r="A43" s="340" t="s">
        <v>200</v>
      </c>
      <c r="B43" s="343" t="s">
        <v>198</v>
      </c>
      <c r="C43" s="210" t="s">
        <v>467</v>
      </c>
      <c r="D43" s="210"/>
      <c r="E43" s="58"/>
      <c r="F43" s="58"/>
      <c r="G43" s="210" t="s">
        <v>467</v>
      </c>
      <c r="H43" s="210"/>
      <c r="I43" s="263"/>
      <c r="J43" s="263"/>
      <c r="K43" s="229"/>
      <c r="L43" s="58"/>
    </row>
    <row r="44" spans="1:12" ht="32.25" customHeight="1" x14ac:dyDescent="0.25">
      <c r="A44" s="340" t="s">
        <v>199</v>
      </c>
      <c r="B44" s="343" t="s">
        <v>196</v>
      </c>
      <c r="C44" s="210" t="s">
        <v>467</v>
      </c>
      <c r="D44" s="210"/>
      <c r="E44" s="58"/>
      <c r="F44" s="58"/>
      <c r="G44" s="210" t="s">
        <v>467</v>
      </c>
      <c r="H44" s="210"/>
      <c r="I44" s="263"/>
      <c r="J44" s="263"/>
      <c r="K44" s="229"/>
      <c r="L44" s="58"/>
    </row>
    <row r="45" spans="1:12" ht="51" customHeight="1" x14ac:dyDescent="0.25">
      <c r="A45" s="340" t="s">
        <v>197</v>
      </c>
      <c r="B45" s="343" t="s">
        <v>356</v>
      </c>
      <c r="C45" s="210" t="s">
        <v>467</v>
      </c>
      <c r="D45" s="210"/>
      <c r="E45" s="58"/>
      <c r="F45" s="58"/>
      <c r="G45" s="210" t="s">
        <v>467</v>
      </c>
      <c r="H45" s="210"/>
      <c r="I45" s="262"/>
      <c r="J45" s="262"/>
      <c r="K45" s="229"/>
      <c r="L45" s="58"/>
    </row>
    <row r="46" spans="1:12" ht="84" customHeight="1" x14ac:dyDescent="0.25">
      <c r="A46" s="340" t="s">
        <v>195</v>
      </c>
      <c r="B46" s="343" t="s">
        <v>354</v>
      </c>
      <c r="C46" s="210" t="s">
        <v>467</v>
      </c>
      <c r="D46" s="210"/>
      <c r="E46" s="58"/>
      <c r="F46" s="58"/>
      <c r="G46" s="210" t="s">
        <v>467</v>
      </c>
      <c r="H46" s="210"/>
      <c r="I46" s="263"/>
      <c r="J46" s="263"/>
      <c r="K46" s="58"/>
      <c r="L46" s="58"/>
    </row>
    <row r="47" spans="1:12" ht="27.75" customHeight="1" x14ac:dyDescent="0.25">
      <c r="A47" s="340" t="s">
        <v>193</v>
      </c>
      <c r="B47" s="343" t="s">
        <v>194</v>
      </c>
      <c r="C47" s="210" t="s">
        <v>467</v>
      </c>
      <c r="D47" s="210"/>
      <c r="E47" s="58"/>
      <c r="F47" s="58"/>
      <c r="G47" s="210" t="s">
        <v>467</v>
      </c>
      <c r="H47" s="210"/>
      <c r="I47" s="263"/>
      <c r="J47" s="263"/>
      <c r="K47" s="58"/>
      <c r="L47" s="58"/>
    </row>
    <row r="48" spans="1:12" ht="17.25" customHeight="1" x14ac:dyDescent="0.25">
      <c r="A48" s="340" t="s">
        <v>638</v>
      </c>
      <c r="B48" s="341" t="s">
        <v>192</v>
      </c>
      <c r="C48" s="210"/>
      <c r="D48" s="210"/>
      <c r="E48" s="58"/>
      <c r="F48" s="58"/>
      <c r="G48" s="210"/>
      <c r="H48" s="210"/>
      <c r="I48" s="263"/>
      <c r="J48" s="263"/>
      <c r="K48" s="58"/>
      <c r="L48" s="58"/>
    </row>
    <row r="49" spans="1:12" ht="17.25" customHeight="1" x14ac:dyDescent="0.25">
      <c r="A49" s="340">
        <v>4</v>
      </c>
      <c r="B49" s="343" t="s">
        <v>190</v>
      </c>
      <c r="C49" s="210">
        <v>44457</v>
      </c>
      <c r="D49" s="210">
        <v>44459</v>
      </c>
      <c r="E49" s="58"/>
      <c r="F49" s="58"/>
      <c r="G49" s="210">
        <v>44457</v>
      </c>
      <c r="H49" s="210">
        <v>44459</v>
      </c>
      <c r="I49" s="262">
        <v>1</v>
      </c>
      <c r="J49" s="262">
        <v>1</v>
      </c>
      <c r="K49" s="58"/>
      <c r="L49" s="58"/>
    </row>
    <row r="50" spans="1:12" ht="52.5" customHeight="1" x14ac:dyDescent="0.25">
      <c r="A50" s="340" t="s">
        <v>191</v>
      </c>
      <c r="B50" s="343" t="s">
        <v>355</v>
      </c>
      <c r="C50" s="210">
        <v>44468</v>
      </c>
      <c r="D50" s="210">
        <v>44469</v>
      </c>
      <c r="E50" s="58"/>
      <c r="F50" s="58"/>
      <c r="G50" s="210">
        <v>44468</v>
      </c>
      <c r="H50" s="210">
        <v>44469</v>
      </c>
      <c r="I50" s="262">
        <v>1</v>
      </c>
      <c r="J50" s="262">
        <v>1</v>
      </c>
      <c r="K50" s="58"/>
      <c r="L50" s="58"/>
    </row>
    <row r="51" spans="1:12" ht="35.25" customHeight="1" x14ac:dyDescent="0.25">
      <c r="A51" s="340" t="s">
        <v>189</v>
      </c>
      <c r="B51" s="343" t="s">
        <v>357</v>
      </c>
      <c r="C51" s="210">
        <v>44459</v>
      </c>
      <c r="D51" s="210">
        <v>44460</v>
      </c>
      <c r="E51" s="58"/>
      <c r="F51" s="58"/>
      <c r="G51" s="210">
        <v>44459</v>
      </c>
      <c r="H51" s="210">
        <v>44460</v>
      </c>
      <c r="I51" s="262">
        <v>1</v>
      </c>
      <c r="J51" s="262">
        <v>1</v>
      </c>
      <c r="K51" s="58"/>
      <c r="L51" s="58"/>
    </row>
    <row r="52" spans="1:12" ht="35.25" customHeight="1" x14ac:dyDescent="0.25">
      <c r="A52" s="340" t="s">
        <v>187</v>
      </c>
      <c r="B52" s="343" t="s">
        <v>188</v>
      </c>
      <c r="C52" s="211">
        <v>44387</v>
      </c>
      <c r="D52" s="211">
        <v>44464</v>
      </c>
      <c r="E52" s="58"/>
      <c r="F52" s="58"/>
      <c r="G52" s="211">
        <v>44387</v>
      </c>
      <c r="H52" s="211">
        <v>44464</v>
      </c>
      <c r="I52" s="262">
        <v>1</v>
      </c>
      <c r="J52" s="262">
        <v>1</v>
      </c>
      <c r="K52" s="58"/>
      <c r="L52" s="58"/>
    </row>
    <row r="53" spans="1:12" ht="18" customHeight="1" x14ac:dyDescent="0.25">
      <c r="A53" s="340" t="s">
        <v>185</v>
      </c>
      <c r="B53" s="344" t="s">
        <v>358</v>
      </c>
      <c r="C53" s="211">
        <v>44464</v>
      </c>
      <c r="D53" s="211">
        <v>44469</v>
      </c>
      <c r="E53" s="58"/>
      <c r="F53" s="58"/>
      <c r="G53" s="211">
        <v>44464</v>
      </c>
      <c r="H53" s="211">
        <v>44469</v>
      </c>
      <c r="I53" s="262">
        <v>1</v>
      </c>
      <c r="J53" s="262">
        <v>1</v>
      </c>
      <c r="K53" s="58"/>
      <c r="L53" s="58"/>
    </row>
    <row r="54" spans="1:12" ht="18" customHeight="1" x14ac:dyDescent="0.25">
      <c r="A54" s="340" t="s">
        <v>359</v>
      </c>
      <c r="B54" s="343" t="s">
        <v>186</v>
      </c>
      <c r="C54" s="211">
        <v>44464</v>
      </c>
      <c r="D54" s="211">
        <v>44525</v>
      </c>
      <c r="E54" s="58"/>
      <c r="F54" s="58"/>
      <c r="G54" s="211">
        <v>44464</v>
      </c>
      <c r="H54" s="211">
        <v>44525</v>
      </c>
      <c r="I54" s="262">
        <v>1</v>
      </c>
      <c r="J54" s="262">
        <v>1</v>
      </c>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9" zoomScaleNormal="70" zoomScaleSheetLayoutView="59" workbookViewId="0">
      <pane xSplit="2" ySplit="20" topLeftCell="C24" activePane="bottomRight" state="frozen"/>
      <selection activeCell="A4" sqref="A4"/>
      <selection pane="topRight" activeCell="C4" sqref="C4"/>
      <selection pane="bottomLeft" activeCell="A24" sqref="A24"/>
      <selection pane="bottomRight" activeCell="P30" sqref="P30"/>
    </sheetView>
  </sheetViews>
  <sheetFormatPr defaultColWidth="9.140625" defaultRowHeight="15.75" x14ac:dyDescent="0.25"/>
  <cols>
    <col min="1" max="1" width="9.140625" style="314"/>
    <col min="2" max="2" width="57.85546875" style="314" customWidth="1"/>
    <col min="3" max="3" width="13" style="314" customWidth="1"/>
    <col min="4" max="4" width="17.85546875" style="314" customWidth="1"/>
    <col min="5" max="5" width="20.42578125" style="314" customWidth="1"/>
    <col min="6" max="6" width="18.7109375" style="314" customWidth="1"/>
    <col min="7" max="11" width="12.85546875" style="314" customWidth="1"/>
    <col min="12" max="12" width="13.85546875" style="314" customWidth="1"/>
    <col min="13" max="13" width="7.85546875" style="314" customWidth="1"/>
    <col min="14" max="14" width="13.42578125" style="314" customWidth="1"/>
    <col min="15" max="15" width="6.140625" style="314" customWidth="1"/>
    <col min="16" max="16" width="11.7109375" style="314" customWidth="1"/>
    <col min="17" max="17" width="6.140625" style="314" customWidth="1"/>
    <col min="18" max="18" width="12.28515625" style="314" customWidth="1"/>
    <col min="19" max="19" width="12.7109375" style="314" customWidth="1"/>
    <col min="20" max="20" width="12.28515625" style="314" customWidth="1"/>
    <col min="21" max="21" width="6.140625" style="314" customWidth="1"/>
    <col min="22" max="22" width="10.7109375" style="314" customWidth="1"/>
    <col min="23" max="23" width="6.140625" style="314" customWidth="1"/>
    <col min="24" max="24" width="13.5703125" style="314" customWidth="1"/>
    <col min="25" max="25" width="8.7109375" style="314" customWidth="1"/>
    <col min="26" max="26" width="11.5703125" style="314" customWidth="1"/>
    <col min="27" max="27" width="6.140625" style="314" customWidth="1"/>
    <col min="28" max="28" width="13.140625" style="314" customWidth="1"/>
    <col min="29" max="29" width="20.42578125" style="314" customWidth="1"/>
    <col min="30" max="30" width="13.85546875" style="314" customWidth="1"/>
    <col min="31" max="31" width="6.140625" style="314" customWidth="1"/>
    <col min="32" max="32" width="13.140625" style="314" customWidth="1"/>
    <col min="33" max="33" width="14" style="314" customWidth="1"/>
    <col min="34" max="34" width="9.140625" style="314"/>
    <col min="35" max="35" width="15.42578125" style="314" customWidth="1"/>
    <col min="36" max="36" width="13.85546875" style="314" customWidth="1"/>
    <col min="37" max="37" width="12.28515625" style="314" customWidth="1"/>
    <col min="38" max="38" width="18" style="314" customWidth="1"/>
    <col min="39" max="16384" width="9.140625" style="314"/>
  </cols>
  <sheetData>
    <row r="1" spans="1:33" ht="18.75" x14ac:dyDescent="0.25">
      <c r="AG1" s="315" t="s">
        <v>67</v>
      </c>
    </row>
    <row r="2" spans="1:33" ht="18.75" x14ac:dyDescent="0.3">
      <c r="AG2" s="316" t="s">
        <v>8</v>
      </c>
    </row>
    <row r="3" spans="1:33" ht="18.75" x14ac:dyDescent="0.3">
      <c r="AG3" s="316" t="s">
        <v>66</v>
      </c>
    </row>
    <row r="4" spans="1:33" ht="18.75" customHeight="1" x14ac:dyDescent="0.25">
      <c r="A4" s="480" t="str">
        <f>'1. паспорт местоположение'!A5:C5</f>
        <v>Год раскрытия информации: 2023 год</v>
      </c>
      <c r="B4" s="480"/>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c r="AF4" s="480"/>
      <c r="AG4" s="480"/>
    </row>
    <row r="5" spans="1:33" ht="18.75" x14ac:dyDescent="0.3">
      <c r="AG5" s="316"/>
    </row>
    <row r="6" spans="1:33" ht="18.75" x14ac:dyDescent="0.25">
      <c r="A6" s="481" t="s">
        <v>7</v>
      </c>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row>
    <row r="7" spans="1:33" ht="18.75" x14ac:dyDescent="0.25">
      <c r="A7" s="317"/>
      <c r="B7" s="317"/>
      <c r="C7" s="317"/>
      <c r="D7" s="317"/>
      <c r="E7" s="317"/>
      <c r="F7" s="317"/>
      <c r="G7" s="317"/>
      <c r="H7" s="317"/>
      <c r="I7" s="317"/>
      <c r="J7" s="317"/>
      <c r="K7" s="317"/>
      <c r="L7" s="318"/>
      <c r="M7" s="318"/>
      <c r="N7" s="318"/>
      <c r="O7" s="318"/>
      <c r="P7" s="318"/>
      <c r="Q7" s="318"/>
      <c r="R7" s="318"/>
      <c r="S7" s="318"/>
      <c r="T7" s="318"/>
      <c r="U7" s="318"/>
      <c r="V7" s="318"/>
      <c r="W7" s="318"/>
      <c r="X7" s="318"/>
      <c r="Y7" s="318"/>
      <c r="Z7" s="318"/>
      <c r="AA7" s="318"/>
      <c r="AB7" s="318"/>
      <c r="AC7" s="318"/>
      <c r="AD7" s="318"/>
      <c r="AE7" s="318"/>
      <c r="AF7" s="318"/>
      <c r="AG7" s="318"/>
    </row>
    <row r="8" spans="1:33"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row>
    <row r="9" spans="1:33" ht="18.75" customHeight="1" x14ac:dyDescent="0.25">
      <c r="A9" s="468" t="s">
        <v>6</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row>
    <row r="10" spans="1:33" ht="18.75" x14ac:dyDescent="0.25">
      <c r="A10" s="317"/>
      <c r="B10" s="317"/>
      <c r="C10" s="317"/>
      <c r="D10" s="317"/>
      <c r="E10" s="317"/>
      <c r="F10" s="317"/>
      <c r="G10" s="317"/>
      <c r="H10" s="317"/>
      <c r="I10" s="317"/>
      <c r="J10" s="317"/>
      <c r="K10" s="317"/>
      <c r="L10" s="318"/>
      <c r="M10" s="318"/>
      <c r="N10" s="318"/>
      <c r="O10" s="318"/>
      <c r="P10" s="318"/>
      <c r="Q10" s="318"/>
      <c r="R10" s="318"/>
      <c r="S10" s="318"/>
      <c r="T10" s="318"/>
      <c r="U10" s="318"/>
      <c r="V10" s="318"/>
      <c r="W10" s="318"/>
      <c r="X10" s="318"/>
      <c r="Y10" s="318"/>
      <c r="Z10" s="318"/>
      <c r="AA10" s="318"/>
      <c r="AB10" s="318"/>
      <c r="AC10" s="318"/>
      <c r="AD10" s="318"/>
      <c r="AE10" s="318"/>
      <c r="AF10" s="318"/>
      <c r="AG10" s="318"/>
    </row>
    <row r="11" spans="1:33" x14ac:dyDescent="0.25">
      <c r="A11" s="465" t="str">
        <f>'1. паспорт местоположение'!A12:C12</f>
        <v>H_NS1200.VL.0016</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row>
    <row r="12" spans="1:33" x14ac:dyDescent="0.25">
      <c r="A12" s="468" t="s">
        <v>438</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row>
    <row r="13" spans="1:33" ht="16.5" customHeight="1" x14ac:dyDescent="0.3">
      <c r="A13" s="319"/>
      <c r="B13" s="319"/>
      <c r="C13" s="319"/>
      <c r="D13" s="319"/>
      <c r="E13" s="319"/>
      <c r="F13" s="319"/>
      <c r="G13" s="319"/>
      <c r="H13" s="319"/>
      <c r="I13" s="319"/>
      <c r="J13" s="319"/>
      <c r="K13" s="319"/>
      <c r="L13" s="320"/>
      <c r="M13" s="320"/>
      <c r="N13" s="320"/>
      <c r="O13" s="320"/>
      <c r="P13" s="320"/>
      <c r="Q13" s="320"/>
      <c r="R13" s="320"/>
      <c r="S13" s="320"/>
      <c r="T13" s="320"/>
      <c r="U13" s="320"/>
      <c r="V13" s="320"/>
      <c r="W13" s="320"/>
      <c r="X13" s="320"/>
      <c r="Y13" s="320"/>
      <c r="Z13" s="320"/>
      <c r="AA13" s="320"/>
      <c r="AB13" s="320"/>
      <c r="AC13" s="320"/>
      <c r="AD13" s="320"/>
      <c r="AE13" s="320"/>
      <c r="AF13" s="320"/>
      <c r="AG13" s="320"/>
    </row>
    <row r="14" spans="1:33" x14ac:dyDescent="0.25">
      <c r="A14" s="465" t="str">
        <f>'1. паспорт местоположение'!A15:C15</f>
        <v>ВЛ 110 кВ Чупальская-Кузоваткинская  (новое строительство ВЛ протяженностью 2х25 км)</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row>
    <row r="15" spans="1:33" ht="15.75" customHeight="1" x14ac:dyDescent="0.25">
      <c r="A15" s="468" t="s">
        <v>439</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row>
    <row r="16" spans="1:33"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row>
    <row r="18" spans="1:34" x14ac:dyDescent="0.25">
      <c r="A18" s="475" t="s">
        <v>400</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row>
    <row r="20" spans="1:34" ht="33" customHeight="1" x14ac:dyDescent="0.25">
      <c r="A20" s="469" t="s">
        <v>184</v>
      </c>
      <c r="B20" s="469" t="s">
        <v>183</v>
      </c>
      <c r="C20" s="466" t="s">
        <v>182</v>
      </c>
      <c r="D20" s="466"/>
      <c r="E20" s="472" t="s">
        <v>181</v>
      </c>
      <c r="F20" s="472"/>
      <c r="G20" s="469" t="s">
        <v>688</v>
      </c>
      <c r="H20" s="473" t="s">
        <v>644</v>
      </c>
      <c r="I20" s="474"/>
      <c r="J20" s="474"/>
      <c r="K20" s="474"/>
      <c r="L20" s="473" t="s">
        <v>645</v>
      </c>
      <c r="M20" s="474"/>
      <c r="N20" s="474"/>
      <c r="O20" s="474"/>
      <c r="P20" s="473" t="s">
        <v>646</v>
      </c>
      <c r="Q20" s="474"/>
      <c r="R20" s="474"/>
      <c r="S20" s="474"/>
      <c r="T20" s="473" t="s">
        <v>647</v>
      </c>
      <c r="U20" s="474"/>
      <c r="V20" s="474"/>
      <c r="W20" s="474"/>
      <c r="X20" s="473" t="s">
        <v>648</v>
      </c>
      <c r="Y20" s="474"/>
      <c r="Z20" s="474"/>
      <c r="AA20" s="474"/>
      <c r="AB20" s="476" t="s">
        <v>180</v>
      </c>
      <c r="AC20" s="477"/>
      <c r="AD20" s="321"/>
      <c r="AE20" s="321"/>
      <c r="AF20" s="321"/>
    </row>
    <row r="21" spans="1:34" ht="99.75" customHeight="1" x14ac:dyDescent="0.25">
      <c r="A21" s="470"/>
      <c r="B21" s="470"/>
      <c r="C21" s="466"/>
      <c r="D21" s="466"/>
      <c r="E21" s="472"/>
      <c r="F21" s="472"/>
      <c r="G21" s="470"/>
      <c r="H21" s="466" t="s">
        <v>0</v>
      </c>
      <c r="I21" s="466"/>
      <c r="J21" s="466" t="s">
        <v>178</v>
      </c>
      <c r="K21" s="466"/>
      <c r="L21" s="466" t="s">
        <v>0</v>
      </c>
      <c r="M21" s="466"/>
      <c r="N21" s="466" t="s">
        <v>178</v>
      </c>
      <c r="O21" s="466"/>
      <c r="P21" s="466" t="s">
        <v>0</v>
      </c>
      <c r="Q21" s="466"/>
      <c r="R21" s="466" t="s">
        <v>178</v>
      </c>
      <c r="S21" s="466"/>
      <c r="T21" s="466" t="s">
        <v>0</v>
      </c>
      <c r="U21" s="466"/>
      <c r="V21" s="466" t="s">
        <v>178</v>
      </c>
      <c r="W21" s="466"/>
      <c r="X21" s="466" t="s">
        <v>0</v>
      </c>
      <c r="Y21" s="466"/>
      <c r="Z21" s="466" t="s">
        <v>178</v>
      </c>
      <c r="AA21" s="466"/>
      <c r="AB21" s="478"/>
      <c r="AC21" s="479"/>
    </row>
    <row r="22" spans="1:34" ht="89.25" customHeight="1" x14ac:dyDescent="0.25">
      <c r="A22" s="471"/>
      <c r="B22" s="471"/>
      <c r="C22" s="322" t="s">
        <v>0</v>
      </c>
      <c r="D22" s="322" t="s">
        <v>178</v>
      </c>
      <c r="E22" s="323" t="s">
        <v>684</v>
      </c>
      <c r="F22" s="323" t="s">
        <v>687</v>
      </c>
      <c r="G22" s="471"/>
      <c r="H22" s="324" t="s">
        <v>382</v>
      </c>
      <c r="I22" s="324" t="s">
        <v>383</v>
      </c>
      <c r="J22" s="324" t="s">
        <v>382</v>
      </c>
      <c r="K22" s="324" t="s">
        <v>383</v>
      </c>
      <c r="L22" s="324" t="s">
        <v>382</v>
      </c>
      <c r="M22" s="324" t="s">
        <v>383</v>
      </c>
      <c r="N22" s="324" t="s">
        <v>382</v>
      </c>
      <c r="O22" s="324" t="s">
        <v>383</v>
      </c>
      <c r="P22" s="324" t="s">
        <v>382</v>
      </c>
      <c r="Q22" s="324" t="s">
        <v>383</v>
      </c>
      <c r="R22" s="324" t="s">
        <v>382</v>
      </c>
      <c r="S22" s="324" t="s">
        <v>383</v>
      </c>
      <c r="T22" s="324" t="s">
        <v>382</v>
      </c>
      <c r="U22" s="324" t="s">
        <v>383</v>
      </c>
      <c r="V22" s="324" t="s">
        <v>382</v>
      </c>
      <c r="W22" s="324" t="s">
        <v>383</v>
      </c>
      <c r="X22" s="324" t="s">
        <v>382</v>
      </c>
      <c r="Y22" s="324" t="s">
        <v>383</v>
      </c>
      <c r="Z22" s="324" t="s">
        <v>382</v>
      </c>
      <c r="AA22" s="324" t="s">
        <v>383</v>
      </c>
      <c r="AB22" s="322" t="s">
        <v>179</v>
      </c>
      <c r="AC22" s="322" t="s">
        <v>178</v>
      </c>
    </row>
    <row r="23" spans="1:34" ht="19.5" customHeight="1" x14ac:dyDescent="0.25">
      <c r="A23" s="325">
        <v>1</v>
      </c>
      <c r="B23" s="325">
        <v>2</v>
      </c>
      <c r="C23" s="325">
        <v>3</v>
      </c>
      <c r="D23" s="325">
        <v>4</v>
      </c>
      <c r="E23" s="325">
        <v>5</v>
      </c>
      <c r="F23" s="325">
        <v>6</v>
      </c>
      <c r="G23" s="325">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34" ht="47.25" customHeight="1" x14ac:dyDescent="0.25">
      <c r="A24" s="326">
        <v>1</v>
      </c>
      <c r="B24" s="327" t="s">
        <v>177</v>
      </c>
      <c r="C24" s="328">
        <v>584.24727447999987</v>
      </c>
      <c r="D24" s="328">
        <v>584.24727449999989</v>
      </c>
      <c r="E24" s="328">
        <v>12.354267579999828</v>
      </c>
      <c r="F24" s="328">
        <v>2.1317550799998273</v>
      </c>
      <c r="G24" s="328">
        <v>10.222512500000001</v>
      </c>
      <c r="H24" s="328">
        <v>0.59215419000000002</v>
      </c>
      <c r="I24" s="328"/>
      <c r="J24" s="328">
        <v>0.71058502999999995</v>
      </c>
      <c r="K24" s="328"/>
      <c r="L24" s="328">
        <v>0.59215419000000002</v>
      </c>
      <c r="M24" s="328"/>
      <c r="N24" s="328">
        <v>0.71058502999999995</v>
      </c>
      <c r="O24" s="328"/>
      <c r="P24" s="328">
        <v>0.59215418999999969</v>
      </c>
      <c r="Q24" s="328"/>
      <c r="R24" s="328">
        <v>0.71058502000000001</v>
      </c>
      <c r="S24" s="328"/>
      <c r="T24" s="328">
        <v>0</v>
      </c>
      <c r="U24" s="328"/>
      <c r="V24" s="328">
        <v>0</v>
      </c>
      <c r="W24" s="328"/>
      <c r="X24" s="328">
        <v>0</v>
      </c>
      <c r="Y24" s="328"/>
      <c r="Z24" s="328">
        <v>0</v>
      </c>
      <c r="AA24" s="328"/>
      <c r="AB24" s="328">
        <v>1.7764625699999996</v>
      </c>
      <c r="AC24" s="328">
        <v>2.13175508</v>
      </c>
      <c r="AF24" s="329"/>
      <c r="AG24" s="329"/>
      <c r="AH24" s="329"/>
    </row>
    <row r="25" spans="1:34" ht="24" customHeight="1" x14ac:dyDescent="0.25">
      <c r="A25" s="330" t="s">
        <v>176</v>
      </c>
      <c r="B25" s="331" t="s">
        <v>175</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v>0</v>
      </c>
      <c r="AA25" s="328"/>
      <c r="AB25" s="328">
        <v>0</v>
      </c>
      <c r="AC25" s="328">
        <v>0</v>
      </c>
    </row>
    <row r="26" spans="1:34" x14ac:dyDescent="0.25">
      <c r="A26" s="330" t="s">
        <v>174</v>
      </c>
      <c r="B26" s="331" t="s">
        <v>173</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v>0</v>
      </c>
      <c r="AA26" s="328"/>
      <c r="AB26" s="328">
        <v>0</v>
      </c>
      <c r="AC26" s="328">
        <v>0</v>
      </c>
    </row>
    <row r="27" spans="1:34" ht="31.5" x14ac:dyDescent="0.25">
      <c r="A27" s="330" t="s">
        <v>172</v>
      </c>
      <c r="B27" s="331" t="s">
        <v>340</v>
      </c>
      <c r="C27" s="328"/>
      <c r="D27" s="328"/>
      <c r="E27" s="328"/>
      <c r="F27" s="328"/>
      <c r="G27" s="328">
        <v>8.5187604166666677</v>
      </c>
      <c r="H27" s="328">
        <v>0.49346182500000002</v>
      </c>
      <c r="I27" s="328"/>
      <c r="J27" s="328">
        <v>0.59215419166666661</v>
      </c>
      <c r="K27" s="328"/>
      <c r="L27" s="328">
        <v>0.49346182500000002</v>
      </c>
      <c r="M27" s="328"/>
      <c r="N27" s="328">
        <v>0.59215419166666661</v>
      </c>
      <c r="O27" s="328"/>
      <c r="P27" s="328">
        <v>0.49346182499999974</v>
      </c>
      <c r="Q27" s="328"/>
      <c r="R27" s="328">
        <v>0.59215418333333336</v>
      </c>
      <c r="S27" s="328"/>
      <c r="T27" s="328">
        <v>0</v>
      </c>
      <c r="U27" s="328"/>
      <c r="V27" s="328">
        <v>0</v>
      </c>
      <c r="W27" s="328"/>
      <c r="X27" s="328">
        <v>0</v>
      </c>
      <c r="Y27" s="328"/>
      <c r="Z27" s="328">
        <v>0</v>
      </c>
      <c r="AA27" s="328"/>
      <c r="AB27" s="328">
        <v>1.4803854749999998</v>
      </c>
      <c r="AC27" s="328">
        <v>1.7764625666666665</v>
      </c>
      <c r="AF27" s="329"/>
      <c r="AG27" s="329"/>
      <c r="AH27" s="329"/>
    </row>
    <row r="28" spans="1:34" x14ac:dyDescent="0.25">
      <c r="A28" s="330" t="s">
        <v>171</v>
      </c>
      <c r="B28" s="331" t="s">
        <v>170</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row>
    <row r="29" spans="1:34" x14ac:dyDescent="0.25">
      <c r="A29" s="330" t="s">
        <v>169</v>
      </c>
      <c r="B29" s="332" t="s">
        <v>168</v>
      </c>
      <c r="C29" s="328"/>
      <c r="D29" s="328"/>
      <c r="E29" s="328"/>
      <c r="F29" s="328"/>
      <c r="G29" s="328">
        <v>1.7037520833333328</v>
      </c>
      <c r="H29" s="328">
        <v>9.8692365000000004E-2</v>
      </c>
      <c r="I29" s="328"/>
      <c r="J29" s="328">
        <v>0.11843083833333334</v>
      </c>
      <c r="K29" s="328"/>
      <c r="L29" s="328">
        <v>9.8692365000000004E-2</v>
      </c>
      <c r="M29" s="328"/>
      <c r="N29" s="328">
        <v>0.11843083833333334</v>
      </c>
      <c r="O29" s="328"/>
      <c r="P29" s="328">
        <v>9.8692364999999949E-2</v>
      </c>
      <c r="Q29" s="328"/>
      <c r="R29" s="328">
        <v>0.11843083666666665</v>
      </c>
      <c r="S29" s="328"/>
      <c r="T29" s="328">
        <v>0</v>
      </c>
      <c r="U29" s="328"/>
      <c r="V29" s="328">
        <v>0</v>
      </c>
      <c r="W29" s="328"/>
      <c r="X29" s="328">
        <v>0</v>
      </c>
      <c r="Y29" s="328"/>
      <c r="Z29" s="328">
        <v>0</v>
      </c>
      <c r="AA29" s="328"/>
      <c r="AB29" s="328">
        <v>0.29607709499999979</v>
      </c>
      <c r="AC29" s="328">
        <v>0.35529251333333356</v>
      </c>
      <c r="AF29" s="329"/>
      <c r="AG29" s="329"/>
      <c r="AH29" s="329"/>
    </row>
    <row r="30" spans="1:34" ht="47.25" x14ac:dyDescent="0.25">
      <c r="A30" s="326" t="s">
        <v>61</v>
      </c>
      <c r="B30" s="327" t="s">
        <v>167</v>
      </c>
      <c r="C30" s="328">
        <v>490.03194300000001</v>
      </c>
      <c r="D30" s="328">
        <v>490.03194300000001</v>
      </c>
      <c r="E30" s="328">
        <v>0</v>
      </c>
      <c r="F30" s="328">
        <v>-5.6843418860808015E-14</v>
      </c>
      <c r="G30" s="328">
        <v>0</v>
      </c>
      <c r="H30" s="328">
        <v>0</v>
      </c>
      <c r="I30" s="328"/>
      <c r="J30" s="328">
        <v>0</v>
      </c>
      <c r="K30" s="328"/>
      <c r="L30" s="328">
        <v>0</v>
      </c>
      <c r="M30" s="328"/>
      <c r="N30" s="328">
        <v>0</v>
      </c>
      <c r="O30" s="328"/>
      <c r="P30" s="328">
        <v>0</v>
      </c>
      <c r="Q30" s="328"/>
      <c r="R30" s="328">
        <v>0</v>
      </c>
      <c r="S30" s="328"/>
      <c r="T30" s="328">
        <v>0</v>
      </c>
      <c r="U30" s="328"/>
      <c r="V30" s="328">
        <v>0</v>
      </c>
      <c r="W30" s="328"/>
      <c r="X30" s="328">
        <v>0</v>
      </c>
      <c r="Y30" s="328"/>
      <c r="Z30" s="328">
        <v>0</v>
      </c>
      <c r="AA30" s="328"/>
      <c r="AB30" s="328">
        <v>0</v>
      </c>
      <c r="AC30" s="328">
        <v>0</v>
      </c>
    </row>
    <row r="31" spans="1:34" x14ac:dyDescent="0.25">
      <c r="A31" s="326" t="s">
        <v>166</v>
      </c>
      <c r="B31" s="331" t="s">
        <v>165</v>
      </c>
      <c r="C31" s="328">
        <v>19.747115300000001</v>
      </c>
      <c r="D31" s="328">
        <v>19.747115300000001</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row>
    <row r="32" spans="1:34" ht="31.5" x14ac:dyDescent="0.25">
      <c r="A32" s="326" t="s">
        <v>164</v>
      </c>
      <c r="B32" s="331" t="s">
        <v>163</v>
      </c>
      <c r="C32" s="328">
        <v>428.17749047000001</v>
      </c>
      <c r="D32" s="328">
        <v>428.17749047000001</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row>
    <row r="33" spans="1:31" x14ac:dyDescent="0.25">
      <c r="A33" s="326" t="s">
        <v>162</v>
      </c>
      <c r="B33" s="331" t="s">
        <v>161</v>
      </c>
      <c r="C33" s="328">
        <v>14.27739388</v>
      </c>
      <c r="D33" s="328">
        <v>14.27739388</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row>
    <row r="34" spans="1:31" x14ac:dyDescent="0.25">
      <c r="A34" s="326" t="s">
        <v>160</v>
      </c>
      <c r="B34" s="331" t="s">
        <v>159</v>
      </c>
      <c r="C34" s="328">
        <v>27.829943350000026</v>
      </c>
      <c r="D34" s="328">
        <v>27.829943350000026</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row>
    <row r="35" spans="1:31" ht="31.5" x14ac:dyDescent="0.25">
      <c r="A35" s="326" t="s">
        <v>60</v>
      </c>
      <c r="B35" s="327" t="s">
        <v>158</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31" x14ac:dyDescent="0.25">
      <c r="A36" s="330" t="s">
        <v>157</v>
      </c>
      <c r="B36" s="333" t="s">
        <v>575</v>
      </c>
      <c r="C36" s="328"/>
      <c r="D36" s="328"/>
      <c r="E36" s="328"/>
      <c r="F36" s="328"/>
      <c r="G36" s="328">
        <v>0</v>
      </c>
      <c r="H36" s="328">
        <v>0</v>
      </c>
      <c r="I36" s="328" t="s">
        <v>449</v>
      </c>
      <c r="J36" s="328">
        <v>0</v>
      </c>
      <c r="K36" s="328" t="s">
        <v>449</v>
      </c>
      <c r="L36" s="328">
        <v>0</v>
      </c>
      <c r="M36" s="328" t="s">
        <v>449</v>
      </c>
      <c r="N36" s="328">
        <v>0</v>
      </c>
      <c r="O36" s="328" t="s">
        <v>449</v>
      </c>
      <c r="P36" s="328">
        <v>0</v>
      </c>
      <c r="Q36" s="328" t="s">
        <v>449</v>
      </c>
      <c r="R36" s="328">
        <v>0</v>
      </c>
      <c r="S36" s="328" t="s">
        <v>449</v>
      </c>
      <c r="T36" s="328">
        <v>0</v>
      </c>
      <c r="U36" s="328" t="s">
        <v>449</v>
      </c>
      <c r="V36" s="328">
        <v>0</v>
      </c>
      <c r="W36" s="328" t="s">
        <v>449</v>
      </c>
      <c r="X36" s="328">
        <v>0</v>
      </c>
      <c r="Y36" s="328" t="s">
        <v>449</v>
      </c>
      <c r="Z36" s="328">
        <v>0</v>
      </c>
      <c r="AA36" s="328" t="s">
        <v>449</v>
      </c>
      <c r="AB36" s="328">
        <v>0</v>
      </c>
      <c r="AC36" s="328">
        <v>0</v>
      </c>
    </row>
    <row r="37" spans="1:31" ht="31.5" x14ac:dyDescent="0.25">
      <c r="A37" s="330" t="s">
        <v>156</v>
      </c>
      <c r="B37" s="333" t="s">
        <v>573</v>
      </c>
      <c r="C37" s="328"/>
      <c r="D37" s="328"/>
      <c r="E37" s="328"/>
      <c r="F37" s="328"/>
      <c r="G37" s="328">
        <v>0</v>
      </c>
      <c r="H37" s="328">
        <v>0</v>
      </c>
      <c r="I37" s="328" t="s">
        <v>449</v>
      </c>
      <c r="J37" s="328">
        <v>0</v>
      </c>
      <c r="K37" s="328" t="s">
        <v>449</v>
      </c>
      <c r="L37" s="328">
        <v>0</v>
      </c>
      <c r="M37" s="328" t="s">
        <v>449</v>
      </c>
      <c r="N37" s="328">
        <v>0</v>
      </c>
      <c r="O37" s="328" t="s">
        <v>449</v>
      </c>
      <c r="P37" s="328">
        <v>0</v>
      </c>
      <c r="Q37" s="328" t="s">
        <v>449</v>
      </c>
      <c r="R37" s="328">
        <v>0</v>
      </c>
      <c r="S37" s="328" t="s">
        <v>449</v>
      </c>
      <c r="T37" s="328">
        <v>0</v>
      </c>
      <c r="U37" s="328" t="s">
        <v>449</v>
      </c>
      <c r="V37" s="328">
        <v>0</v>
      </c>
      <c r="W37" s="328" t="s">
        <v>449</v>
      </c>
      <c r="X37" s="328">
        <v>0</v>
      </c>
      <c r="Y37" s="328" t="s">
        <v>449</v>
      </c>
      <c r="Z37" s="328">
        <v>0</v>
      </c>
      <c r="AA37" s="328" t="s">
        <v>449</v>
      </c>
      <c r="AB37" s="328">
        <v>0</v>
      </c>
      <c r="AC37" s="328">
        <v>0</v>
      </c>
    </row>
    <row r="38" spans="1:31" x14ac:dyDescent="0.25">
      <c r="A38" s="330" t="s">
        <v>155</v>
      </c>
      <c r="B38" s="331" t="s">
        <v>146</v>
      </c>
      <c r="C38" s="328"/>
      <c r="D38" s="328"/>
      <c r="E38" s="328"/>
      <c r="F38" s="328"/>
      <c r="G38" s="328">
        <v>0</v>
      </c>
      <c r="H38" s="328">
        <v>0</v>
      </c>
      <c r="I38" s="328" t="s">
        <v>449</v>
      </c>
      <c r="J38" s="328">
        <v>0</v>
      </c>
      <c r="K38" s="328" t="s">
        <v>449</v>
      </c>
      <c r="L38" s="328">
        <v>0</v>
      </c>
      <c r="M38" s="328" t="s">
        <v>449</v>
      </c>
      <c r="N38" s="328">
        <v>0</v>
      </c>
      <c r="O38" s="328" t="s">
        <v>449</v>
      </c>
      <c r="P38" s="328">
        <v>0</v>
      </c>
      <c r="Q38" s="328" t="s">
        <v>449</v>
      </c>
      <c r="R38" s="328">
        <v>0</v>
      </c>
      <c r="S38" s="328" t="s">
        <v>449</v>
      </c>
      <c r="T38" s="328">
        <v>0</v>
      </c>
      <c r="U38" s="328" t="s">
        <v>449</v>
      </c>
      <c r="V38" s="328">
        <v>0</v>
      </c>
      <c r="W38" s="328" t="s">
        <v>449</v>
      </c>
      <c r="X38" s="328">
        <v>0</v>
      </c>
      <c r="Y38" s="328" t="s">
        <v>449</v>
      </c>
      <c r="Z38" s="328">
        <v>0</v>
      </c>
      <c r="AA38" s="328" t="s">
        <v>449</v>
      </c>
      <c r="AB38" s="328">
        <v>0</v>
      </c>
      <c r="AC38" s="328">
        <v>0</v>
      </c>
    </row>
    <row r="39" spans="1:31" x14ac:dyDescent="0.25">
      <c r="A39" s="330" t="s">
        <v>154</v>
      </c>
      <c r="B39" s="331" t="s">
        <v>614</v>
      </c>
      <c r="C39" s="328"/>
      <c r="D39" s="328"/>
      <c r="E39" s="328"/>
      <c r="F39" s="328"/>
      <c r="G39" s="328">
        <v>0</v>
      </c>
      <c r="H39" s="328">
        <v>0</v>
      </c>
      <c r="I39" s="328" t="s">
        <v>449</v>
      </c>
      <c r="J39" s="328">
        <v>0</v>
      </c>
      <c r="K39" s="328" t="s">
        <v>449</v>
      </c>
      <c r="L39" s="328">
        <v>0</v>
      </c>
      <c r="M39" s="328" t="s">
        <v>449</v>
      </c>
      <c r="N39" s="328">
        <v>0</v>
      </c>
      <c r="O39" s="328" t="s">
        <v>449</v>
      </c>
      <c r="P39" s="328">
        <v>0</v>
      </c>
      <c r="Q39" s="328" t="s">
        <v>449</v>
      </c>
      <c r="R39" s="328">
        <v>0</v>
      </c>
      <c r="S39" s="328" t="s">
        <v>449</v>
      </c>
      <c r="T39" s="328">
        <v>0</v>
      </c>
      <c r="U39" s="328" t="s">
        <v>449</v>
      </c>
      <c r="V39" s="328">
        <v>0</v>
      </c>
      <c r="W39" s="328" t="s">
        <v>449</v>
      </c>
      <c r="X39" s="328">
        <v>0</v>
      </c>
      <c r="Y39" s="328" t="s">
        <v>449</v>
      </c>
      <c r="Z39" s="328">
        <v>0</v>
      </c>
      <c r="AA39" s="328" t="s">
        <v>449</v>
      </c>
      <c r="AB39" s="328">
        <v>0</v>
      </c>
      <c r="AC39" s="328">
        <v>0</v>
      </c>
    </row>
    <row r="40" spans="1:31" x14ac:dyDescent="0.25">
      <c r="A40" s="330" t="s">
        <v>153</v>
      </c>
      <c r="B40" s="331" t="s">
        <v>576</v>
      </c>
      <c r="C40" s="328"/>
      <c r="D40" s="328"/>
      <c r="E40" s="328"/>
      <c r="F40" s="328"/>
      <c r="G40" s="328">
        <v>0</v>
      </c>
      <c r="H40" s="328">
        <v>0</v>
      </c>
      <c r="I40" s="328" t="s">
        <v>449</v>
      </c>
      <c r="J40" s="328">
        <v>0</v>
      </c>
      <c r="K40" s="328" t="s">
        <v>449</v>
      </c>
      <c r="L40" s="328">
        <v>0</v>
      </c>
      <c r="M40" s="328" t="s">
        <v>449</v>
      </c>
      <c r="N40" s="328">
        <v>0</v>
      </c>
      <c r="O40" s="328" t="s">
        <v>449</v>
      </c>
      <c r="P40" s="328">
        <v>0</v>
      </c>
      <c r="Q40" s="328" t="s">
        <v>449</v>
      </c>
      <c r="R40" s="328">
        <v>0</v>
      </c>
      <c r="S40" s="328" t="s">
        <v>449</v>
      </c>
      <c r="T40" s="328">
        <v>0</v>
      </c>
      <c r="U40" s="328" t="s">
        <v>449</v>
      </c>
      <c r="V40" s="328">
        <v>0</v>
      </c>
      <c r="W40" s="328" t="s">
        <v>449</v>
      </c>
      <c r="X40" s="328">
        <v>0</v>
      </c>
      <c r="Y40" s="328" t="s">
        <v>449</v>
      </c>
      <c r="Z40" s="328">
        <v>0</v>
      </c>
      <c r="AA40" s="328" t="s">
        <v>449</v>
      </c>
      <c r="AB40" s="328">
        <v>0</v>
      </c>
      <c r="AC40" s="328">
        <v>0</v>
      </c>
      <c r="AE40" s="334"/>
    </row>
    <row r="41" spans="1:31" x14ac:dyDescent="0.25">
      <c r="A41" s="330" t="s">
        <v>152</v>
      </c>
      <c r="B41" s="331" t="s">
        <v>577</v>
      </c>
      <c r="C41" s="328"/>
      <c r="D41" s="328"/>
      <c r="E41" s="328"/>
      <c r="F41" s="328"/>
      <c r="G41" s="328">
        <v>0</v>
      </c>
      <c r="H41" s="328">
        <v>0</v>
      </c>
      <c r="I41" s="328" t="s">
        <v>449</v>
      </c>
      <c r="J41" s="328">
        <v>0</v>
      </c>
      <c r="K41" s="328" t="s">
        <v>449</v>
      </c>
      <c r="L41" s="328">
        <v>0</v>
      </c>
      <c r="M41" s="328" t="s">
        <v>449</v>
      </c>
      <c r="N41" s="328">
        <v>0</v>
      </c>
      <c r="O41" s="328" t="s">
        <v>449</v>
      </c>
      <c r="P41" s="328">
        <v>0</v>
      </c>
      <c r="Q41" s="328" t="s">
        <v>449</v>
      </c>
      <c r="R41" s="328">
        <v>0</v>
      </c>
      <c r="S41" s="328" t="s">
        <v>449</v>
      </c>
      <c r="T41" s="328">
        <v>0</v>
      </c>
      <c r="U41" s="328" t="s">
        <v>449</v>
      </c>
      <c r="V41" s="328">
        <v>0</v>
      </c>
      <c r="W41" s="328" t="s">
        <v>449</v>
      </c>
      <c r="X41" s="328">
        <v>0</v>
      </c>
      <c r="Y41" s="328" t="s">
        <v>449</v>
      </c>
      <c r="Z41" s="328">
        <v>0</v>
      </c>
      <c r="AA41" s="328" t="s">
        <v>449</v>
      </c>
      <c r="AB41" s="328">
        <v>0</v>
      </c>
      <c r="AC41" s="328">
        <v>0</v>
      </c>
    </row>
    <row r="42" spans="1:31" x14ac:dyDescent="0.25">
      <c r="A42" s="330" t="s">
        <v>151</v>
      </c>
      <c r="B42" s="331" t="s">
        <v>578</v>
      </c>
      <c r="C42" s="328"/>
      <c r="D42" s="328"/>
      <c r="E42" s="328"/>
      <c r="F42" s="328"/>
      <c r="G42" s="328">
        <v>0</v>
      </c>
      <c r="H42" s="328">
        <v>0</v>
      </c>
      <c r="I42" s="328" t="s">
        <v>449</v>
      </c>
      <c r="J42" s="328">
        <v>0</v>
      </c>
      <c r="K42" s="328" t="s">
        <v>449</v>
      </c>
      <c r="L42" s="328">
        <v>0</v>
      </c>
      <c r="M42" s="328" t="s">
        <v>449</v>
      </c>
      <c r="N42" s="328">
        <v>0</v>
      </c>
      <c r="O42" s="328" t="s">
        <v>449</v>
      </c>
      <c r="P42" s="328">
        <v>0</v>
      </c>
      <c r="Q42" s="328" t="s">
        <v>449</v>
      </c>
      <c r="R42" s="328">
        <v>0</v>
      </c>
      <c r="S42" s="328" t="s">
        <v>449</v>
      </c>
      <c r="T42" s="328">
        <v>0</v>
      </c>
      <c r="U42" s="328" t="s">
        <v>449</v>
      </c>
      <c r="V42" s="328">
        <v>0</v>
      </c>
      <c r="W42" s="328" t="s">
        <v>449</v>
      </c>
      <c r="X42" s="328">
        <v>0</v>
      </c>
      <c r="Y42" s="328" t="s">
        <v>449</v>
      </c>
      <c r="Z42" s="328">
        <v>0</v>
      </c>
      <c r="AA42" s="328" t="s">
        <v>449</v>
      </c>
      <c r="AB42" s="328">
        <v>0</v>
      </c>
      <c r="AC42" s="328">
        <v>0</v>
      </c>
    </row>
    <row r="43" spans="1:31" x14ac:dyDescent="0.25">
      <c r="A43" s="330" t="s">
        <v>579</v>
      </c>
      <c r="B43" s="331" t="s">
        <v>580</v>
      </c>
      <c r="C43" s="328"/>
      <c r="D43" s="328"/>
      <c r="E43" s="328"/>
      <c r="F43" s="328"/>
      <c r="G43" s="328">
        <v>0</v>
      </c>
      <c r="H43" s="328">
        <v>0</v>
      </c>
      <c r="I43" s="328" t="s">
        <v>449</v>
      </c>
      <c r="J43" s="328">
        <v>0</v>
      </c>
      <c r="K43" s="328" t="s">
        <v>449</v>
      </c>
      <c r="L43" s="328">
        <v>0</v>
      </c>
      <c r="M43" s="328" t="s">
        <v>449</v>
      </c>
      <c r="N43" s="328">
        <v>0</v>
      </c>
      <c r="O43" s="328" t="s">
        <v>449</v>
      </c>
      <c r="P43" s="328">
        <v>0</v>
      </c>
      <c r="Q43" s="328" t="s">
        <v>449</v>
      </c>
      <c r="R43" s="328">
        <v>0</v>
      </c>
      <c r="S43" s="328" t="s">
        <v>449</v>
      </c>
      <c r="T43" s="328">
        <v>0</v>
      </c>
      <c r="U43" s="328" t="s">
        <v>449</v>
      </c>
      <c r="V43" s="328">
        <v>0</v>
      </c>
      <c r="W43" s="328" t="s">
        <v>449</v>
      </c>
      <c r="X43" s="328">
        <v>0</v>
      </c>
      <c r="Y43" s="328" t="s">
        <v>449</v>
      </c>
      <c r="Z43" s="328">
        <v>0</v>
      </c>
      <c r="AA43" s="328" t="s">
        <v>449</v>
      </c>
      <c r="AB43" s="328">
        <v>0</v>
      </c>
      <c r="AC43" s="328">
        <v>0</v>
      </c>
    </row>
    <row r="44" spans="1:31" x14ac:dyDescent="0.25">
      <c r="A44" s="330" t="s">
        <v>581</v>
      </c>
      <c r="B44" s="331" t="s">
        <v>582</v>
      </c>
      <c r="C44" s="328"/>
      <c r="D44" s="328"/>
      <c r="E44" s="328"/>
      <c r="F44" s="328"/>
      <c r="G44" s="328">
        <v>0</v>
      </c>
      <c r="H44" s="328">
        <v>0</v>
      </c>
      <c r="I44" s="328" t="s">
        <v>449</v>
      </c>
      <c r="J44" s="328">
        <v>0</v>
      </c>
      <c r="K44" s="328" t="s">
        <v>449</v>
      </c>
      <c r="L44" s="328">
        <v>0</v>
      </c>
      <c r="M44" s="328" t="s">
        <v>449</v>
      </c>
      <c r="N44" s="328">
        <v>0</v>
      </c>
      <c r="O44" s="328" t="s">
        <v>449</v>
      </c>
      <c r="P44" s="328">
        <v>0</v>
      </c>
      <c r="Q44" s="328" t="s">
        <v>449</v>
      </c>
      <c r="R44" s="328">
        <v>0</v>
      </c>
      <c r="S44" s="328" t="s">
        <v>449</v>
      </c>
      <c r="T44" s="328">
        <v>0</v>
      </c>
      <c r="U44" s="328" t="s">
        <v>449</v>
      </c>
      <c r="V44" s="328">
        <v>0</v>
      </c>
      <c r="W44" s="328" t="s">
        <v>449</v>
      </c>
      <c r="X44" s="328">
        <v>0</v>
      </c>
      <c r="Y44" s="328" t="s">
        <v>449</v>
      </c>
      <c r="Z44" s="328">
        <v>0</v>
      </c>
      <c r="AA44" s="328" t="s">
        <v>449</v>
      </c>
      <c r="AB44" s="328">
        <v>0</v>
      </c>
      <c r="AC44" s="328">
        <v>0</v>
      </c>
    </row>
    <row r="45" spans="1:31" x14ac:dyDescent="0.25">
      <c r="A45" s="330" t="s">
        <v>583</v>
      </c>
      <c r="B45" s="331" t="s">
        <v>584</v>
      </c>
      <c r="C45" s="328"/>
      <c r="D45" s="328"/>
      <c r="E45" s="328"/>
      <c r="F45" s="328"/>
      <c r="G45" s="328">
        <v>0</v>
      </c>
      <c r="H45" s="328">
        <v>0</v>
      </c>
      <c r="I45" s="328" t="s">
        <v>449</v>
      </c>
      <c r="J45" s="328">
        <v>0</v>
      </c>
      <c r="K45" s="328" t="s">
        <v>449</v>
      </c>
      <c r="L45" s="328">
        <v>0</v>
      </c>
      <c r="M45" s="328" t="s">
        <v>449</v>
      </c>
      <c r="N45" s="328">
        <v>0</v>
      </c>
      <c r="O45" s="328" t="s">
        <v>449</v>
      </c>
      <c r="P45" s="328">
        <v>0</v>
      </c>
      <c r="Q45" s="328" t="s">
        <v>449</v>
      </c>
      <c r="R45" s="328">
        <v>0</v>
      </c>
      <c r="S45" s="328" t="s">
        <v>449</v>
      </c>
      <c r="T45" s="328">
        <v>0</v>
      </c>
      <c r="U45" s="328" t="s">
        <v>449</v>
      </c>
      <c r="V45" s="328">
        <v>0</v>
      </c>
      <c r="W45" s="328" t="s">
        <v>449</v>
      </c>
      <c r="X45" s="328">
        <v>0</v>
      </c>
      <c r="Y45" s="328" t="s">
        <v>449</v>
      </c>
      <c r="Z45" s="328">
        <v>0</v>
      </c>
      <c r="AA45" s="328" t="s">
        <v>449</v>
      </c>
      <c r="AB45" s="328">
        <v>0</v>
      </c>
      <c r="AC45" s="328">
        <v>0</v>
      </c>
    </row>
    <row r="46" spans="1:31" x14ac:dyDescent="0.25">
      <c r="A46" s="330" t="s">
        <v>585</v>
      </c>
      <c r="B46" s="331" t="s">
        <v>586</v>
      </c>
      <c r="C46" s="328"/>
      <c r="D46" s="328"/>
      <c r="E46" s="328"/>
      <c r="F46" s="328"/>
      <c r="G46" s="328">
        <v>0</v>
      </c>
      <c r="H46" s="328">
        <v>0</v>
      </c>
      <c r="I46" s="328" t="s">
        <v>449</v>
      </c>
      <c r="J46" s="328">
        <v>0</v>
      </c>
      <c r="K46" s="328" t="s">
        <v>449</v>
      </c>
      <c r="L46" s="328">
        <v>0</v>
      </c>
      <c r="M46" s="328" t="s">
        <v>449</v>
      </c>
      <c r="N46" s="328">
        <v>0</v>
      </c>
      <c r="O46" s="328" t="s">
        <v>449</v>
      </c>
      <c r="P46" s="328">
        <v>0</v>
      </c>
      <c r="Q46" s="328" t="s">
        <v>449</v>
      </c>
      <c r="R46" s="328">
        <v>0</v>
      </c>
      <c r="S46" s="328" t="s">
        <v>449</v>
      </c>
      <c r="T46" s="328">
        <v>0</v>
      </c>
      <c r="U46" s="328" t="s">
        <v>449</v>
      </c>
      <c r="V46" s="328">
        <v>0</v>
      </c>
      <c r="W46" s="328" t="s">
        <v>449</v>
      </c>
      <c r="X46" s="328">
        <v>0</v>
      </c>
      <c r="Y46" s="328" t="s">
        <v>449</v>
      </c>
      <c r="Z46" s="328">
        <v>0</v>
      </c>
      <c r="AA46" s="328" t="s">
        <v>449</v>
      </c>
      <c r="AB46" s="328">
        <v>0</v>
      </c>
      <c r="AC46" s="328">
        <v>0</v>
      </c>
    </row>
    <row r="47" spans="1:31" x14ac:dyDescent="0.25">
      <c r="A47" s="326" t="s">
        <v>59</v>
      </c>
      <c r="B47" s="327" t="s">
        <v>150</v>
      </c>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row>
    <row r="48" spans="1:31" x14ac:dyDescent="0.25">
      <c r="A48" s="330" t="s">
        <v>149</v>
      </c>
      <c r="B48" s="333" t="s">
        <v>575</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v>0</v>
      </c>
      <c r="AA48" s="328"/>
      <c r="AB48" s="328">
        <v>0</v>
      </c>
      <c r="AC48" s="328">
        <v>0</v>
      </c>
    </row>
    <row r="49" spans="1:29" ht="31.5" x14ac:dyDescent="0.25">
      <c r="A49" s="330" t="s">
        <v>148</v>
      </c>
      <c r="B49" s="333" t="s">
        <v>573</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v>0</v>
      </c>
      <c r="AA49" s="328"/>
      <c r="AB49" s="328">
        <v>0</v>
      </c>
      <c r="AC49" s="328">
        <v>0</v>
      </c>
    </row>
    <row r="50" spans="1:29" x14ac:dyDescent="0.25">
      <c r="A50" s="330" t="s">
        <v>147</v>
      </c>
      <c r="B50" s="331" t="s">
        <v>146</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v>0</v>
      </c>
      <c r="AA50" s="328"/>
      <c r="AB50" s="328">
        <v>0</v>
      </c>
      <c r="AC50" s="328">
        <v>0</v>
      </c>
    </row>
    <row r="51" spans="1:29" ht="31.5" x14ac:dyDescent="0.25">
      <c r="A51" s="330" t="s">
        <v>145</v>
      </c>
      <c r="B51" s="331" t="s">
        <v>144</v>
      </c>
      <c r="C51" s="328">
        <v>0</v>
      </c>
      <c r="D51" s="328">
        <v>0</v>
      </c>
      <c r="E51" s="328"/>
      <c r="F51" s="328"/>
      <c r="G51" s="328">
        <v>0</v>
      </c>
      <c r="H51" s="328">
        <v>0</v>
      </c>
      <c r="I51" s="328"/>
      <c r="J51" s="328">
        <v>0</v>
      </c>
      <c r="K51" s="328"/>
      <c r="L51" s="328">
        <v>0</v>
      </c>
      <c r="M51" s="328"/>
      <c r="N51" s="328">
        <v>0</v>
      </c>
      <c r="O51" s="328"/>
      <c r="P51" s="328">
        <v>0</v>
      </c>
      <c r="Q51" s="328"/>
      <c r="R51" s="328">
        <v>0</v>
      </c>
      <c r="S51" s="328"/>
      <c r="T51" s="328">
        <v>0</v>
      </c>
      <c r="U51" s="328"/>
      <c r="V51" s="328">
        <v>0</v>
      </c>
      <c r="W51" s="328"/>
      <c r="X51" s="328">
        <v>0</v>
      </c>
      <c r="Y51" s="328"/>
      <c r="Z51" s="328">
        <v>0</v>
      </c>
      <c r="AA51" s="328"/>
      <c r="AB51" s="328">
        <v>0</v>
      </c>
      <c r="AC51" s="328">
        <v>0</v>
      </c>
    </row>
    <row r="52" spans="1:29" ht="31.5" x14ac:dyDescent="0.25">
      <c r="A52" s="330" t="s">
        <v>143</v>
      </c>
      <c r="B52" s="331" t="s">
        <v>142</v>
      </c>
      <c r="C52" s="328">
        <v>50</v>
      </c>
      <c r="D52" s="328">
        <v>50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v>0</v>
      </c>
      <c r="AA52" s="328"/>
      <c r="AB52" s="328">
        <v>0</v>
      </c>
      <c r="AC52" s="328">
        <v>0</v>
      </c>
    </row>
    <row r="53" spans="1:29" x14ac:dyDescent="0.25">
      <c r="A53" s="330" t="s">
        <v>141</v>
      </c>
      <c r="B53" s="331" t="s">
        <v>140</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v>0</v>
      </c>
      <c r="AA53" s="328"/>
      <c r="AB53" s="328">
        <v>0</v>
      </c>
      <c r="AC53" s="328">
        <v>0</v>
      </c>
    </row>
    <row r="54" spans="1:29" x14ac:dyDescent="0.25">
      <c r="A54" s="330" t="s">
        <v>139</v>
      </c>
      <c r="B54" s="331" t="s">
        <v>576</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v>0</v>
      </c>
      <c r="AA54" s="328"/>
      <c r="AB54" s="328">
        <v>0</v>
      </c>
      <c r="AC54" s="328">
        <v>0</v>
      </c>
    </row>
    <row r="55" spans="1:29" x14ac:dyDescent="0.25">
      <c r="A55" s="330" t="s">
        <v>587</v>
      </c>
      <c r="B55" s="331" t="s">
        <v>577</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v>0</v>
      </c>
      <c r="AA55" s="328"/>
      <c r="AB55" s="328">
        <v>0</v>
      </c>
      <c r="AC55" s="328">
        <v>0</v>
      </c>
    </row>
    <row r="56" spans="1:29" x14ac:dyDescent="0.25">
      <c r="A56" s="330" t="s">
        <v>588</v>
      </c>
      <c r="B56" s="331" t="s">
        <v>578</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v>0</v>
      </c>
      <c r="AA56" s="328"/>
      <c r="AB56" s="328">
        <v>0</v>
      </c>
      <c r="AC56" s="328">
        <v>0</v>
      </c>
    </row>
    <row r="57" spans="1:29" x14ac:dyDescent="0.25">
      <c r="A57" s="330" t="s">
        <v>589</v>
      </c>
      <c r="B57" s="331" t="s">
        <v>580</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v>0</v>
      </c>
      <c r="AA57" s="328"/>
      <c r="AB57" s="328">
        <v>0</v>
      </c>
      <c r="AC57" s="328">
        <v>0</v>
      </c>
    </row>
    <row r="58" spans="1:29" x14ac:dyDescent="0.25">
      <c r="A58" s="330" t="s">
        <v>590</v>
      </c>
      <c r="B58" s="331" t="s">
        <v>582</v>
      </c>
      <c r="C58" s="328">
        <v>1</v>
      </c>
      <c r="D58" s="328">
        <v>1</v>
      </c>
      <c r="E58" s="328"/>
      <c r="F58" s="328"/>
      <c r="G58" s="328">
        <v>0</v>
      </c>
      <c r="H58" s="328">
        <v>0</v>
      </c>
      <c r="I58" s="328"/>
      <c r="J58" s="328">
        <v>0</v>
      </c>
      <c r="K58" s="328"/>
      <c r="L58" s="328">
        <v>0</v>
      </c>
      <c r="M58" s="328"/>
      <c r="N58" s="328">
        <v>0</v>
      </c>
      <c r="O58" s="328"/>
      <c r="P58" s="328">
        <v>0</v>
      </c>
      <c r="Q58" s="328"/>
      <c r="R58" s="328">
        <v>0</v>
      </c>
      <c r="S58" s="328"/>
      <c r="T58" s="328">
        <v>0</v>
      </c>
      <c r="U58" s="328"/>
      <c r="V58" s="328">
        <v>0</v>
      </c>
      <c r="W58" s="328"/>
      <c r="X58" s="328">
        <v>0</v>
      </c>
      <c r="Y58" s="328"/>
      <c r="Z58" s="328">
        <v>0</v>
      </c>
      <c r="AA58" s="328"/>
      <c r="AB58" s="328">
        <v>0</v>
      </c>
      <c r="AC58" s="328">
        <v>0</v>
      </c>
    </row>
    <row r="59" spans="1:29" x14ac:dyDescent="0.25">
      <c r="A59" s="330" t="s">
        <v>591</v>
      </c>
      <c r="B59" s="331" t="s">
        <v>584</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v>0</v>
      </c>
      <c r="AA59" s="328"/>
      <c r="AB59" s="328">
        <v>0</v>
      </c>
      <c r="AC59" s="328">
        <v>0</v>
      </c>
    </row>
    <row r="60" spans="1:29" x14ac:dyDescent="0.25">
      <c r="A60" s="330" t="s">
        <v>592</v>
      </c>
      <c r="B60" s="331" t="s">
        <v>586</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v>0</v>
      </c>
      <c r="AA60" s="328"/>
      <c r="AB60" s="328">
        <v>0</v>
      </c>
      <c r="AC60" s="328">
        <v>0</v>
      </c>
    </row>
    <row r="61" spans="1:29" ht="35.25" customHeight="1" x14ac:dyDescent="0.25">
      <c r="A61" s="326" t="s">
        <v>57</v>
      </c>
      <c r="B61" s="327" t="s">
        <v>138</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row>
    <row r="62" spans="1:29" x14ac:dyDescent="0.25">
      <c r="A62" s="330" t="s">
        <v>137</v>
      </c>
      <c r="B62" s="331" t="s">
        <v>136</v>
      </c>
      <c r="C62" s="328">
        <v>490.03194300000001</v>
      </c>
      <c r="D62" s="328">
        <v>490.03194300000001</v>
      </c>
      <c r="E62" s="328"/>
      <c r="F62" s="328"/>
      <c r="G62" s="328">
        <v>0</v>
      </c>
      <c r="H62" s="328">
        <v>0</v>
      </c>
      <c r="I62" s="328"/>
      <c r="J62" s="328">
        <v>0</v>
      </c>
      <c r="K62" s="328"/>
      <c r="L62" s="328">
        <v>0</v>
      </c>
      <c r="M62" s="328"/>
      <c r="N62" s="328">
        <v>0</v>
      </c>
      <c r="O62" s="328"/>
      <c r="P62" s="328">
        <v>0</v>
      </c>
      <c r="Q62" s="328"/>
      <c r="R62" s="328">
        <v>0</v>
      </c>
      <c r="S62" s="328"/>
      <c r="T62" s="328">
        <v>0</v>
      </c>
      <c r="U62" s="328"/>
      <c r="V62" s="328">
        <v>0</v>
      </c>
      <c r="W62" s="328"/>
      <c r="X62" s="328">
        <v>0</v>
      </c>
      <c r="Y62" s="328"/>
      <c r="Z62" s="328">
        <v>0</v>
      </c>
      <c r="AA62" s="328"/>
      <c r="AB62" s="328">
        <v>0</v>
      </c>
      <c r="AC62" s="328">
        <v>0</v>
      </c>
    </row>
    <row r="63" spans="1:29" x14ac:dyDescent="0.25">
      <c r="A63" s="330" t="s">
        <v>135</v>
      </c>
      <c r="B63" s="331" t="s">
        <v>129</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v>0</v>
      </c>
      <c r="AA63" s="328"/>
      <c r="AB63" s="328">
        <v>0</v>
      </c>
      <c r="AC63" s="328">
        <v>0</v>
      </c>
    </row>
    <row r="64" spans="1:29" x14ac:dyDescent="0.25">
      <c r="A64" s="330" t="s">
        <v>134</v>
      </c>
      <c r="B64" s="333" t="s">
        <v>128</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v>0</v>
      </c>
      <c r="AA64" s="328"/>
      <c r="AB64" s="328">
        <v>0</v>
      </c>
      <c r="AC64" s="328">
        <v>0</v>
      </c>
    </row>
    <row r="65" spans="1:29" x14ac:dyDescent="0.25">
      <c r="A65" s="330" t="s">
        <v>133</v>
      </c>
      <c r="B65" s="333" t="s">
        <v>127</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v>0</v>
      </c>
      <c r="AA65" s="328"/>
      <c r="AB65" s="328">
        <v>0</v>
      </c>
      <c r="AC65" s="328">
        <v>0</v>
      </c>
    </row>
    <row r="66" spans="1:29" x14ac:dyDescent="0.25">
      <c r="A66" s="330" t="s">
        <v>132</v>
      </c>
      <c r="B66" s="333" t="s">
        <v>126</v>
      </c>
      <c r="C66" s="328"/>
      <c r="D66" s="328"/>
      <c r="E66" s="328"/>
      <c r="F66" s="328"/>
      <c r="G66" s="328">
        <v>0</v>
      </c>
      <c r="H66" s="328">
        <v>0</v>
      </c>
      <c r="I66" s="328"/>
      <c r="J66" s="328">
        <v>0</v>
      </c>
      <c r="K66" s="328"/>
      <c r="L66" s="328">
        <v>0</v>
      </c>
      <c r="M66" s="328"/>
      <c r="N66" s="328">
        <v>0</v>
      </c>
      <c r="O66" s="328"/>
      <c r="P66" s="328">
        <v>0</v>
      </c>
      <c r="Q66" s="328"/>
      <c r="R66" s="328">
        <v>0</v>
      </c>
      <c r="S66" s="328"/>
      <c r="T66" s="328">
        <v>0</v>
      </c>
      <c r="U66" s="328"/>
      <c r="V66" s="328">
        <v>0</v>
      </c>
      <c r="W66" s="328"/>
      <c r="X66" s="328">
        <v>0</v>
      </c>
      <c r="Y66" s="328"/>
      <c r="Z66" s="328">
        <v>0</v>
      </c>
      <c r="AA66" s="328"/>
      <c r="AB66" s="328">
        <v>0</v>
      </c>
      <c r="AC66" s="328">
        <v>0</v>
      </c>
    </row>
    <row r="67" spans="1:29" x14ac:dyDescent="0.25">
      <c r="A67" s="330" t="s">
        <v>131</v>
      </c>
      <c r="B67" s="333" t="s">
        <v>593</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v>0</v>
      </c>
      <c r="AA67" s="328"/>
      <c r="AB67" s="328">
        <v>0</v>
      </c>
      <c r="AC67" s="328">
        <v>0</v>
      </c>
    </row>
    <row r="68" spans="1:29" x14ac:dyDescent="0.25">
      <c r="A68" s="330" t="s">
        <v>594</v>
      </c>
      <c r="B68" s="333" t="s">
        <v>595</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v>0</v>
      </c>
      <c r="AA68" s="328"/>
      <c r="AB68" s="328">
        <v>0</v>
      </c>
      <c r="AC68" s="328">
        <v>0</v>
      </c>
    </row>
    <row r="69" spans="1:29" x14ac:dyDescent="0.25">
      <c r="A69" s="330" t="s">
        <v>596</v>
      </c>
      <c r="B69" s="333" t="s">
        <v>597</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v>0</v>
      </c>
      <c r="AA69" s="328"/>
      <c r="AB69" s="328">
        <v>0</v>
      </c>
      <c r="AC69" s="328">
        <v>0</v>
      </c>
    </row>
    <row r="70" spans="1:29" x14ac:dyDescent="0.25">
      <c r="A70" s="330" t="s">
        <v>598</v>
      </c>
      <c r="B70" s="333" t="s">
        <v>599</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v>0</v>
      </c>
      <c r="AA70" s="328"/>
      <c r="AB70" s="328">
        <v>0</v>
      </c>
      <c r="AC70" s="328">
        <v>0</v>
      </c>
    </row>
    <row r="71" spans="1:29" x14ac:dyDescent="0.25">
      <c r="A71" s="330" t="s">
        <v>600</v>
      </c>
      <c r="B71" s="333" t="s">
        <v>601</v>
      </c>
      <c r="C71" s="328"/>
      <c r="D71" s="328"/>
      <c r="E71" s="328"/>
      <c r="F71" s="328"/>
      <c r="G71" s="328">
        <v>0</v>
      </c>
      <c r="H71" s="328">
        <v>0</v>
      </c>
      <c r="I71" s="328"/>
      <c r="J71" s="328">
        <v>0</v>
      </c>
      <c r="K71" s="328"/>
      <c r="L71" s="328">
        <v>0</v>
      </c>
      <c r="M71" s="328"/>
      <c r="N71" s="328">
        <v>0</v>
      </c>
      <c r="O71" s="328"/>
      <c r="P71" s="328">
        <v>0</v>
      </c>
      <c r="Q71" s="328"/>
      <c r="R71" s="328">
        <v>0</v>
      </c>
      <c r="S71" s="328"/>
      <c r="T71" s="328">
        <v>0</v>
      </c>
      <c r="U71" s="328"/>
      <c r="V71" s="328">
        <v>0</v>
      </c>
      <c r="W71" s="328"/>
      <c r="X71" s="328">
        <v>0</v>
      </c>
      <c r="Y71" s="328"/>
      <c r="Z71" s="328">
        <v>0</v>
      </c>
      <c r="AA71" s="328"/>
      <c r="AB71" s="328">
        <v>0</v>
      </c>
      <c r="AC71" s="328">
        <v>0</v>
      </c>
    </row>
    <row r="72" spans="1:29" x14ac:dyDescent="0.25">
      <c r="A72" s="330" t="s">
        <v>602</v>
      </c>
      <c r="B72" s="333" t="s">
        <v>603</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v>0</v>
      </c>
      <c r="AA72" s="328"/>
      <c r="AB72" s="328">
        <v>0</v>
      </c>
      <c r="AC72" s="328">
        <v>0</v>
      </c>
    </row>
    <row r="73" spans="1:29" x14ac:dyDescent="0.25">
      <c r="A73" s="330" t="s">
        <v>604</v>
      </c>
      <c r="B73" s="333" t="s">
        <v>605</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v>0</v>
      </c>
      <c r="AA73" s="328"/>
      <c r="AB73" s="328">
        <v>0</v>
      </c>
      <c r="AC73" s="328">
        <v>0</v>
      </c>
    </row>
    <row r="74" spans="1:29" ht="36.75" customHeight="1" x14ac:dyDescent="0.25">
      <c r="A74" s="326" t="s">
        <v>56</v>
      </c>
      <c r="B74" s="335" t="s">
        <v>224</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v>0</v>
      </c>
      <c r="AA74" s="328"/>
      <c r="AB74" s="328">
        <v>0</v>
      </c>
      <c r="AC74" s="328">
        <v>0</v>
      </c>
    </row>
    <row r="75" spans="1:29" x14ac:dyDescent="0.25">
      <c r="A75" s="326" t="s">
        <v>54</v>
      </c>
      <c r="B75" s="327" t="s">
        <v>130</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x14ac:dyDescent="0.25">
      <c r="A76" s="330" t="s">
        <v>219</v>
      </c>
      <c r="B76" s="333" t="s">
        <v>575</v>
      </c>
      <c r="C76" s="328"/>
      <c r="D76" s="328"/>
      <c r="E76" s="328"/>
      <c r="F76" s="328"/>
      <c r="G76" s="328">
        <v>0</v>
      </c>
      <c r="H76" s="328">
        <v>0</v>
      </c>
      <c r="I76" s="328"/>
      <c r="J76" s="328">
        <v>0</v>
      </c>
      <c r="K76" s="328"/>
      <c r="L76" s="328">
        <v>0</v>
      </c>
      <c r="M76" s="328"/>
      <c r="N76" s="328">
        <v>0</v>
      </c>
      <c r="O76" s="328"/>
      <c r="P76" s="328">
        <v>0</v>
      </c>
      <c r="Q76" s="328"/>
      <c r="R76" s="328">
        <v>0</v>
      </c>
      <c r="S76" s="328"/>
      <c r="T76" s="328">
        <v>0</v>
      </c>
      <c r="U76" s="328"/>
      <c r="V76" s="328">
        <v>0</v>
      </c>
      <c r="W76" s="328"/>
      <c r="X76" s="328">
        <v>0</v>
      </c>
      <c r="Y76" s="328"/>
      <c r="Z76" s="328">
        <v>0</v>
      </c>
      <c r="AA76" s="328"/>
      <c r="AB76" s="328">
        <v>0</v>
      </c>
      <c r="AC76" s="328">
        <v>0</v>
      </c>
    </row>
    <row r="77" spans="1:29" ht="31.5" x14ac:dyDescent="0.25">
      <c r="A77" s="330" t="s">
        <v>220</v>
      </c>
      <c r="B77" s="333" t="s">
        <v>573</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v>0</v>
      </c>
      <c r="AA77" s="328"/>
      <c r="AB77" s="328">
        <v>0</v>
      </c>
      <c r="AC77" s="328">
        <v>0</v>
      </c>
    </row>
    <row r="78" spans="1:29" x14ac:dyDescent="0.25">
      <c r="A78" s="330" t="s">
        <v>221</v>
      </c>
      <c r="B78" s="331" t="s">
        <v>146</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v>0</v>
      </c>
      <c r="AA78" s="328"/>
      <c r="AB78" s="328">
        <v>0</v>
      </c>
      <c r="AC78" s="328">
        <v>0</v>
      </c>
    </row>
    <row r="79" spans="1:29" x14ac:dyDescent="0.25">
      <c r="A79" s="330" t="s">
        <v>222</v>
      </c>
      <c r="B79" s="331" t="s">
        <v>574</v>
      </c>
      <c r="C79" s="328"/>
      <c r="D79" s="328"/>
      <c r="E79" s="336"/>
      <c r="F79" s="336"/>
      <c r="G79" s="328">
        <v>0</v>
      </c>
      <c r="H79" s="328">
        <v>0</v>
      </c>
      <c r="I79" s="336"/>
      <c r="J79" s="328">
        <v>0</v>
      </c>
      <c r="K79" s="336"/>
      <c r="L79" s="328">
        <v>0</v>
      </c>
      <c r="M79" s="337"/>
      <c r="N79" s="328">
        <v>0</v>
      </c>
      <c r="O79" s="336"/>
      <c r="P79" s="328">
        <v>0</v>
      </c>
      <c r="Q79" s="337"/>
      <c r="R79" s="328">
        <v>0</v>
      </c>
      <c r="S79" s="336"/>
      <c r="T79" s="328">
        <v>0</v>
      </c>
      <c r="U79" s="337"/>
      <c r="V79" s="328">
        <v>0</v>
      </c>
      <c r="W79" s="337"/>
      <c r="X79" s="328">
        <v>0</v>
      </c>
      <c r="Y79" s="337"/>
      <c r="Z79" s="328">
        <v>0</v>
      </c>
      <c r="AA79" s="337"/>
      <c r="AB79" s="328">
        <v>0</v>
      </c>
      <c r="AC79" s="328">
        <v>0</v>
      </c>
    </row>
    <row r="80" spans="1:29" x14ac:dyDescent="0.25">
      <c r="A80" s="330" t="s">
        <v>223</v>
      </c>
      <c r="B80" s="331" t="s">
        <v>576</v>
      </c>
      <c r="C80" s="328"/>
      <c r="D80" s="328"/>
      <c r="E80" s="336"/>
      <c r="F80" s="336"/>
      <c r="G80" s="328">
        <v>0</v>
      </c>
      <c r="H80" s="328">
        <v>0</v>
      </c>
      <c r="I80" s="336"/>
      <c r="J80" s="328">
        <v>0</v>
      </c>
      <c r="K80" s="336"/>
      <c r="L80" s="328">
        <v>0</v>
      </c>
      <c r="M80" s="337"/>
      <c r="N80" s="328">
        <v>0</v>
      </c>
      <c r="O80" s="336"/>
      <c r="P80" s="328">
        <v>0</v>
      </c>
      <c r="Q80" s="337"/>
      <c r="R80" s="328">
        <v>0</v>
      </c>
      <c r="S80" s="336"/>
      <c r="T80" s="328">
        <v>0</v>
      </c>
      <c r="U80" s="337"/>
      <c r="V80" s="328">
        <v>0</v>
      </c>
      <c r="W80" s="337"/>
      <c r="X80" s="328">
        <v>0</v>
      </c>
      <c r="Y80" s="337"/>
      <c r="Z80" s="328">
        <v>0</v>
      </c>
      <c r="AA80" s="337"/>
      <c r="AB80" s="328">
        <v>0</v>
      </c>
      <c r="AC80" s="328">
        <v>0</v>
      </c>
    </row>
    <row r="81" spans="1:29" x14ac:dyDescent="0.25">
      <c r="A81" s="330" t="s">
        <v>606</v>
      </c>
      <c r="B81" s="331" t="s">
        <v>577</v>
      </c>
      <c r="C81" s="328"/>
      <c r="D81" s="328"/>
      <c r="E81" s="336"/>
      <c r="F81" s="336"/>
      <c r="G81" s="328">
        <v>0</v>
      </c>
      <c r="H81" s="328">
        <v>0</v>
      </c>
      <c r="I81" s="336"/>
      <c r="J81" s="328">
        <v>0</v>
      </c>
      <c r="K81" s="336"/>
      <c r="L81" s="328">
        <v>0</v>
      </c>
      <c r="M81" s="337"/>
      <c r="N81" s="328">
        <v>0</v>
      </c>
      <c r="O81" s="336"/>
      <c r="P81" s="328">
        <v>0</v>
      </c>
      <c r="Q81" s="337"/>
      <c r="R81" s="328">
        <v>0</v>
      </c>
      <c r="S81" s="336"/>
      <c r="T81" s="328">
        <v>0</v>
      </c>
      <c r="U81" s="337"/>
      <c r="V81" s="328">
        <v>0</v>
      </c>
      <c r="W81" s="337"/>
      <c r="X81" s="328">
        <v>0</v>
      </c>
      <c r="Y81" s="337"/>
      <c r="Z81" s="328">
        <v>0</v>
      </c>
      <c r="AA81" s="337"/>
      <c r="AB81" s="328">
        <v>0</v>
      </c>
      <c r="AC81" s="328">
        <v>0</v>
      </c>
    </row>
    <row r="82" spans="1:29" x14ac:dyDescent="0.25">
      <c r="A82" s="330" t="s">
        <v>607</v>
      </c>
      <c r="B82" s="331" t="s">
        <v>578</v>
      </c>
      <c r="C82" s="328"/>
      <c r="D82" s="328"/>
      <c r="E82" s="336"/>
      <c r="F82" s="336"/>
      <c r="G82" s="328">
        <v>0</v>
      </c>
      <c r="H82" s="328">
        <v>0</v>
      </c>
      <c r="I82" s="336"/>
      <c r="J82" s="328">
        <v>0</v>
      </c>
      <c r="K82" s="336"/>
      <c r="L82" s="328">
        <v>0</v>
      </c>
      <c r="M82" s="337"/>
      <c r="N82" s="328">
        <v>0</v>
      </c>
      <c r="O82" s="336"/>
      <c r="P82" s="328">
        <v>0</v>
      </c>
      <c r="Q82" s="337"/>
      <c r="R82" s="328">
        <v>0</v>
      </c>
      <c r="S82" s="336"/>
      <c r="T82" s="328">
        <v>0</v>
      </c>
      <c r="U82" s="337"/>
      <c r="V82" s="328">
        <v>0</v>
      </c>
      <c r="W82" s="337"/>
      <c r="X82" s="328">
        <v>0</v>
      </c>
      <c r="Y82" s="337"/>
      <c r="Z82" s="328">
        <v>0</v>
      </c>
      <c r="AA82" s="337"/>
      <c r="AB82" s="328">
        <v>0</v>
      </c>
      <c r="AC82" s="328">
        <v>0</v>
      </c>
    </row>
    <row r="83" spans="1:29" x14ac:dyDescent="0.25">
      <c r="A83" s="330" t="s">
        <v>608</v>
      </c>
      <c r="B83" s="331" t="s">
        <v>580</v>
      </c>
      <c r="C83" s="328"/>
      <c r="D83" s="328"/>
      <c r="E83" s="336"/>
      <c r="F83" s="336"/>
      <c r="G83" s="328">
        <v>0</v>
      </c>
      <c r="H83" s="328">
        <v>0</v>
      </c>
      <c r="I83" s="336"/>
      <c r="J83" s="328">
        <v>0</v>
      </c>
      <c r="K83" s="336"/>
      <c r="L83" s="328">
        <v>0</v>
      </c>
      <c r="M83" s="337"/>
      <c r="N83" s="328">
        <v>0</v>
      </c>
      <c r="O83" s="336"/>
      <c r="P83" s="328">
        <v>0</v>
      </c>
      <c r="Q83" s="337"/>
      <c r="R83" s="328">
        <v>0</v>
      </c>
      <c r="S83" s="336"/>
      <c r="T83" s="328">
        <v>0</v>
      </c>
      <c r="U83" s="337"/>
      <c r="V83" s="328">
        <v>0</v>
      </c>
      <c r="W83" s="337"/>
      <c r="X83" s="328">
        <v>0</v>
      </c>
      <c r="Y83" s="337"/>
      <c r="Z83" s="328">
        <v>0</v>
      </c>
      <c r="AA83" s="337"/>
      <c r="AB83" s="328">
        <v>0</v>
      </c>
      <c r="AC83" s="328">
        <v>0</v>
      </c>
    </row>
    <row r="84" spans="1:29" x14ac:dyDescent="0.25">
      <c r="A84" s="330" t="s">
        <v>609</v>
      </c>
      <c r="B84" s="331" t="s">
        <v>582</v>
      </c>
      <c r="C84" s="328"/>
      <c r="D84" s="328"/>
      <c r="E84" s="336"/>
      <c r="F84" s="336"/>
      <c r="G84" s="328">
        <v>0</v>
      </c>
      <c r="H84" s="328">
        <v>0</v>
      </c>
      <c r="I84" s="336"/>
      <c r="J84" s="328">
        <v>0</v>
      </c>
      <c r="K84" s="336"/>
      <c r="L84" s="328">
        <v>0</v>
      </c>
      <c r="M84" s="337"/>
      <c r="N84" s="328">
        <v>0</v>
      </c>
      <c r="O84" s="336"/>
      <c r="P84" s="328">
        <v>0</v>
      </c>
      <c r="Q84" s="337"/>
      <c r="R84" s="328">
        <v>0</v>
      </c>
      <c r="S84" s="336"/>
      <c r="T84" s="328">
        <v>0</v>
      </c>
      <c r="U84" s="337"/>
      <c r="V84" s="328">
        <v>0</v>
      </c>
      <c r="W84" s="337"/>
      <c r="X84" s="328">
        <v>0</v>
      </c>
      <c r="Y84" s="337"/>
      <c r="Z84" s="328">
        <v>0</v>
      </c>
      <c r="AA84" s="337"/>
      <c r="AB84" s="328">
        <v>0</v>
      </c>
      <c r="AC84" s="328">
        <v>0</v>
      </c>
    </row>
    <row r="85" spans="1:29" x14ac:dyDescent="0.25">
      <c r="A85" s="330" t="s">
        <v>610</v>
      </c>
      <c r="B85" s="331" t="s">
        <v>584</v>
      </c>
      <c r="C85" s="328"/>
      <c r="D85" s="328"/>
      <c r="E85" s="336"/>
      <c r="F85" s="336"/>
      <c r="G85" s="328">
        <v>0</v>
      </c>
      <c r="H85" s="328">
        <v>0</v>
      </c>
      <c r="I85" s="336"/>
      <c r="J85" s="328">
        <v>0</v>
      </c>
      <c r="K85" s="336"/>
      <c r="L85" s="328">
        <v>0</v>
      </c>
      <c r="M85" s="337"/>
      <c r="N85" s="328">
        <v>0</v>
      </c>
      <c r="O85" s="336"/>
      <c r="P85" s="328">
        <v>0</v>
      </c>
      <c r="Q85" s="337"/>
      <c r="R85" s="328">
        <v>0</v>
      </c>
      <c r="S85" s="336"/>
      <c r="T85" s="328">
        <v>0</v>
      </c>
      <c r="U85" s="337"/>
      <c r="V85" s="328">
        <v>0</v>
      </c>
      <c r="W85" s="337"/>
      <c r="X85" s="328">
        <v>0</v>
      </c>
      <c r="Y85" s="337"/>
      <c r="Z85" s="328">
        <v>0</v>
      </c>
      <c r="AA85" s="337"/>
      <c r="AB85" s="328">
        <v>0</v>
      </c>
      <c r="AC85" s="328">
        <v>0</v>
      </c>
    </row>
    <row r="86" spans="1:29" x14ac:dyDescent="0.25">
      <c r="A86" s="330" t="s">
        <v>611</v>
      </c>
      <c r="B86" s="331" t="s">
        <v>586</v>
      </c>
      <c r="C86" s="328"/>
      <c r="D86" s="328"/>
      <c r="E86" s="336"/>
      <c r="F86" s="336"/>
      <c r="G86" s="328">
        <v>0</v>
      </c>
      <c r="H86" s="328">
        <v>0</v>
      </c>
      <c r="I86" s="336"/>
      <c r="J86" s="328">
        <v>0</v>
      </c>
      <c r="K86" s="336"/>
      <c r="L86" s="328">
        <v>0</v>
      </c>
      <c r="M86" s="337"/>
      <c r="N86" s="328">
        <v>0</v>
      </c>
      <c r="O86" s="336"/>
      <c r="P86" s="328">
        <v>0</v>
      </c>
      <c r="Q86" s="337"/>
      <c r="R86" s="328">
        <v>0</v>
      </c>
      <c r="S86" s="336"/>
      <c r="T86" s="328">
        <v>0</v>
      </c>
      <c r="U86" s="337"/>
      <c r="V86" s="328">
        <v>0</v>
      </c>
      <c r="W86" s="337"/>
      <c r="X86" s="328">
        <v>0</v>
      </c>
      <c r="Y86" s="337"/>
      <c r="Z86" s="328">
        <v>0</v>
      </c>
      <c r="AA86" s="337"/>
      <c r="AB86" s="328">
        <v>0</v>
      </c>
      <c r="AC86" s="328">
        <v>0</v>
      </c>
    </row>
  </sheetData>
  <mergeCells count="31">
    <mergeCell ref="H20:K20"/>
    <mergeCell ref="H21:I21"/>
    <mergeCell ref="J21:K21"/>
    <mergeCell ref="G20:G22"/>
    <mergeCell ref="T20:W20"/>
    <mergeCell ref="N21:O21"/>
    <mergeCell ref="P20:S20"/>
    <mergeCell ref="P21:Q21"/>
    <mergeCell ref="R21:S21"/>
    <mergeCell ref="A4:AG4"/>
    <mergeCell ref="A12:AG12"/>
    <mergeCell ref="A9:AG9"/>
    <mergeCell ref="A11:AG11"/>
    <mergeCell ref="A8:AG8"/>
    <mergeCell ref="A6:AG6"/>
    <mergeCell ref="A14:AG14"/>
    <mergeCell ref="C20:D21"/>
    <mergeCell ref="A16:AG16"/>
    <mergeCell ref="A15:AG15"/>
    <mergeCell ref="A20:A22"/>
    <mergeCell ref="E20:F21"/>
    <mergeCell ref="Z21:AA21"/>
    <mergeCell ref="X21:Y21"/>
    <mergeCell ref="X20:AA20"/>
    <mergeCell ref="T21:U21"/>
    <mergeCell ref="V21:W21"/>
    <mergeCell ref="B20:B22"/>
    <mergeCell ref="L20:O20"/>
    <mergeCell ref="L21:M21"/>
    <mergeCell ref="A18:AG18"/>
    <mergeCell ref="AB20:AC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P1" zoomScale="80" zoomScaleSheetLayoutView="80" workbookViewId="0">
      <selection activeCell="I32" sqref="I32"/>
    </sheetView>
  </sheetViews>
  <sheetFormatPr defaultColWidth="9.140625" defaultRowHeight="15" x14ac:dyDescent="0.25"/>
  <cols>
    <col min="1" max="1" width="13.85546875" style="18" customWidth="1"/>
    <col min="2" max="2" width="23.140625" style="18" customWidth="1"/>
    <col min="3" max="3" width="22.42578125" style="18" customWidth="1"/>
    <col min="4" max="4" width="15.140625" style="18" customWidth="1"/>
    <col min="5" max="9" width="7.7109375" style="18" customWidth="1"/>
    <col min="10" max="10" width="8.42578125" style="18" customWidth="1"/>
    <col min="11" max="11" width="8.85546875" style="18" customWidth="1"/>
    <col min="12" max="12" width="7.7109375" style="18" customWidth="1"/>
    <col min="13" max="13" width="10.7109375" style="18" customWidth="1"/>
    <col min="14" max="14" width="70.140625" style="18" customWidth="1"/>
    <col min="15" max="15" width="17.5703125" style="18" customWidth="1"/>
    <col min="16" max="16" width="13.42578125" style="18" customWidth="1"/>
    <col min="17" max="17" width="29.28515625" style="18" customWidth="1"/>
    <col min="18" max="18" width="17" style="18" customWidth="1"/>
    <col min="19" max="20" width="9.7109375" style="18" customWidth="1"/>
    <col min="21" max="21" width="11.42578125" style="18" customWidth="1"/>
    <col min="22" max="22" width="12.7109375" style="18" customWidth="1"/>
    <col min="23" max="23" width="27.5703125" style="18" customWidth="1"/>
    <col min="24" max="24" width="10.7109375" style="18" customWidth="1"/>
    <col min="25" max="25" width="27.5703125" style="18" customWidth="1"/>
    <col min="26" max="26" width="7.7109375" style="18" customWidth="1"/>
    <col min="27" max="28" width="10.7109375" style="18" customWidth="1"/>
    <col min="29" max="29" width="22.5703125" style="18" customWidth="1"/>
    <col min="30" max="30" width="10.7109375" style="18" customWidth="1"/>
    <col min="31" max="32" width="15.85546875" style="18" customWidth="1"/>
    <col min="33" max="33" width="24.28515625" style="18" customWidth="1"/>
    <col min="34" max="37" width="16.85546875" style="18" customWidth="1"/>
    <col min="38" max="38" width="12.28515625" style="18" customWidth="1"/>
    <col min="39" max="39" width="18.140625" style="18" customWidth="1"/>
    <col min="40" max="41" width="9.7109375" style="18" customWidth="1"/>
    <col min="42" max="42" width="14.5703125" style="18" customWidth="1"/>
    <col min="43" max="43" width="18.7109375" style="18" customWidth="1"/>
    <col min="44" max="44" width="14.140625" style="18" customWidth="1"/>
    <col min="45" max="46" width="13.28515625" style="18" customWidth="1"/>
    <col min="47" max="47" width="47.5703125" style="18" customWidth="1"/>
    <col min="48" max="48" width="83.5703125" style="18" customWidth="1"/>
    <col min="49" max="50" width="0"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5.75" x14ac:dyDescent="0.25">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4"/>
    </row>
    <row r="7" spans="1:48" ht="18.75" x14ac:dyDescent="0.25">
      <c r="A7" s="399" t="s">
        <v>7</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5.75"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2" t="s">
        <v>6</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5.75" x14ac:dyDescent="0.25">
      <c r="A12" s="400" t="str">
        <f>'1. паспорт местоположение'!A12:C12</f>
        <v>H_NS1200.VL.0016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2" t="s">
        <v>5</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15.75" x14ac:dyDescent="0.25">
      <c r="A15" s="400" t="str">
        <f>'1. паспорт местоположение'!A15:C15</f>
        <v>ВЛ 110 кВ Чупальская-Кузоваткинская  (новое строительство ВЛ протяженностью 2х25 км)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2" t="s">
        <v>4</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50"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50"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50"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50" s="21"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50" s="21" customFormat="1" x14ac:dyDescent="0.25">
      <c r="A21" s="502" t="s">
        <v>413</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50" s="21" customFormat="1" ht="58.5" customHeight="1" x14ac:dyDescent="0.25">
      <c r="A22" s="482" t="s">
        <v>50</v>
      </c>
      <c r="B22" s="482" t="s">
        <v>22</v>
      </c>
      <c r="C22" s="482" t="s">
        <v>49</v>
      </c>
      <c r="D22" s="482" t="s">
        <v>48</v>
      </c>
      <c r="E22" s="485" t="s">
        <v>424</v>
      </c>
      <c r="F22" s="486"/>
      <c r="G22" s="486"/>
      <c r="H22" s="486"/>
      <c r="I22" s="486"/>
      <c r="J22" s="486"/>
      <c r="K22" s="486"/>
      <c r="L22" s="487"/>
      <c r="M22" s="482" t="s">
        <v>47</v>
      </c>
      <c r="N22" s="482" t="s">
        <v>46</v>
      </c>
      <c r="O22" s="482" t="s">
        <v>45</v>
      </c>
      <c r="P22" s="482" t="s">
        <v>232</v>
      </c>
      <c r="Q22" s="482" t="s">
        <v>44</v>
      </c>
      <c r="R22" s="482" t="s">
        <v>43</v>
      </c>
      <c r="S22" s="485" t="s">
        <v>42</v>
      </c>
      <c r="T22" s="487"/>
      <c r="U22" s="498" t="s">
        <v>41</v>
      </c>
      <c r="V22" s="498" t="s">
        <v>40</v>
      </c>
      <c r="W22" s="482" t="s">
        <v>39</v>
      </c>
      <c r="X22" s="482" t="s">
        <v>38</v>
      </c>
      <c r="Y22" s="482" t="s">
        <v>37</v>
      </c>
      <c r="Z22" s="492" t="s">
        <v>36</v>
      </c>
      <c r="AA22" s="482" t="s">
        <v>35</v>
      </c>
      <c r="AB22" s="482" t="s">
        <v>34</v>
      </c>
      <c r="AC22" s="482" t="s">
        <v>33</v>
      </c>
      <c r="AD22" s="482" t="s">
        <v>32</v>
      </c>
      <c r="AE22" s="482" t="s">
        <v>31</v>
      </c>
      <c r="AF22" s="485" t="s">
        <v>30</v>
      </c>
      <c r="AG22" s="486"/>
      <c r="AH22" s="486"/>
      <c r="AI22" s="486"/>
      <c r="AJ22" s="486"/>
      <c r="AK22" s="487"/>
      <c r="AL22" s="485" t="s">
        <v>29</v>
      </c>
      <c r="AM22" s="486"/>
      <c r="AN22" s="486"/>
      <c r="AO22" s="487"/>
      <c r="AP22" s="485" t="s">
        <v>28</v>
      </c>
      <c r="AQ22" s="487"/>
      <c r="AR22" s="482" t="s">
        <v>27</v>
      </c>
      <c r="AS22" s="482" t="s">
        <v>26</v>
      </c>
      <c r="AT22" s="482" t="s">
        <v>25</v>
      </c>
      <c r="AU22" s="482" t="s">
        <v>24</v>
      </c>
      <c r="AV22" s="495" t="s">
        <v>23</v>
      </c>
    </row>
    <row r="23" spans="1:50" s="21" customFormat="1" ht="64.5" customHeight="1" x14ac:dyDescent="0.25">
      <c r="A23" s="483"/>
      <c r="B23" s="483"/>
      <c r="C23" s="483"/>
      <c r="D23" s="483"/>
      <c r="E23" s="498" t="s">
        <v>21</v>
      </c>
      <c r="F23" s="488" t="s">
        <v>129</v>
      </c>
      <c r="G23" s="488" t="s">
        <v>128</v>
      </c>
      <c r="H23" s="488" t="s">
        <v>127</v>
      </c>
      <c r="I23" s="490" t="s">
        <v>337</v>
      </c>
      <c r="J23" s="490" t="s">
        <v>338</v>
      </c>
      <c r="K23" s="490" t="s">
        <v>339</v>
      </c>
      <c r="L23" s="488" t="s">
        <v>78</v>
      </c>
      <c r="M23" s="483"/>
      <c r="N23" s="483"/>
      <c r="O23" s="483"/>
      <c r="P23" s="483"/>
      <c r="Q23" s="483"/>
      <c r="R23" s="483"/>
      <c r="S23" s="500" t="s">
        <v>0</v>
      </c>
      <c r="T23" s="500" t="s">
        <v>9</v>
      </c>
      <c r="U23" s="503"/>
      <c r="V23" s="503"/>
      <c r="W23" s="483"/>
      <c r="X23" s="483"/>
      <c r="Y23" s="483"/>
      <c r="Z23" s="493"/>
      <c r="AA23" s="483"/>
      <c r="AB23" s="483"/>
      <c r="AC23" s="483"/>
      <c r="AD23" s="483"/>
      <c r="AE23" s="483"/>
      <c r="AF23" s="485" t="s">
        <v>20</v>
      </c>
      <c r="AG23" s="487"/>
      <c r="AH23" s="485" t="s">
        <v>19</v>
      </c>
      <c r="AI23" s="487"/>
      <c r="AJ23" s="482" t="s">
        <v>18</v>
      </c>
      <c r="AK23" s="482" t="s">
        <v>17</v>
      </c>
      <c r="AL23" s="482" t="s">
        <v>16</v>
      </c>
      <c r="AM23" s="482" t="s">
        <v>15</v>
      </c>
      <c r="AN23" s="482" t="s">
        <v>14</v>
      </c>
      <c r="AO23" s="482" t="s">
        <v>13</v>
      </c>
      <c r="AP23" s="482" t="s">
        <v>12</v>
      </c>
      <c r="AQ23" s="504" t="s">
        <v>9</v>
      </c>
      <c r="AR23" s="483"/>
      <c r="AS23" s="483"/>
      <c r="AT23" s="483"/>
      <c r="AU23" s="483"/>
      <c r="AV23" s="496"/>
    </row>
    <row r="24" spans="1:50" s="21" customFormat="1" ht="96.75" customHeight="1" x14ac:dyDescent="0.25">
      <c r="A24" s="484"/>
      <c r="B24" s="484"/>
      <c r="C24" s="484"/>
      <c r="D24" s="484"/>
      <c r="E24" s="499"/>
      <c r="F24" s="489"/>
      <c r="G24" s="489"/>
      <c r="H24" s="489"/>
      <c r="I24" s="491"/>
      <c r="J24" s="491"/>
      <c r="K24" s="491"/>
      <c r="L24" s="489"/>
      <c r="M24" s="484"/>
      <c r="N24" s="484"/>
      <c r="O24" s="484"/>
      <c r="P24" s="484"/>
      <c r="Q24" s="484"/>
      <c r="R24" s="484"/>
      <c r="S24" s="501"/>
      <c r="T24" s="501"/>
      <c r="U24" s="499"/>
      <c r="V24" s="499"/>
      <c r="W24" s="484"/>
      <c r="X24" s="484"/>
      <c r="Y24" s="484"/>
      <c r="Z24" s="494"/>
      <c r="AA24" s="484"/>
      <c r="AB24" s="484"/>
      <c r="AC24" s="484"/>
      <c r="AD24" s="484"/>
      <c r="AE24" s="484"/>
      <c r="AF24" s="223" t="s">
        <v>11</v>
      </c>
      <c r="AG24" s="223" t="s">
        <v>10</v>
      </c>
      <c r="AH24" s="88" t="s">
        <v>0</v>
      </c>
      <c r="AI24" s="88" t="s">
        <v>9</v>
      </c>
      <c r="AJ24" s="484"/>
      <c r="AK24" s="484"/>
      <c r="AL24" s="484"/>
      <c r="AM24" s="484"/>
      <c r="AN24" s="484"/>
      <c r="AO24" s="484"/>
      <c r="AP24" s="484"/>
      <c r="AQ24" s="505"/>
      <c r="AR24" s="484"/>
      <c r="AS24" s="484"/>
      <c r="AT24" s="484"/>
      <c r="AU24" s="484"/>
      <c r="AV24" s="497"/>
      <c r="AW24" s="371">
        <f>SUM(AW26:AW44)</f>
        <v>457.709</v>
      </c>
      <c r="AX24" s="371">
        <f>SUM(AX26:AX44)</f>
        <v>569.60200000000009</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50" x14ac:dyDescent="0.25">
      <c r="A26" s="273" t="s">
        <v>471</v>
      </c>
      <c r="B26" s="274" t="s">
        <v>656</v>
      </c>
      <c r="C26" s="275" t="s">
        <v>559</v>
      </c>
      <c r="D26" s="276" t="s">
        <v>657</v>
      </c>
      <c r="E26" s="277" t="s">
        <v>299</v>
      </c>
      <c r="F26" s="277" t="s">
        <v>299</v>
      </c>
      <c r="G26" s="277" t="s">
        <v>299</v>
      </c>
      <c r="H26" s="277" t="s">
        <v>299</v>
      </c>
      <c r="I26" s="277" t="s">
        <v>658</v>
      </c>
      <c r="J26" s="277" t="s">
        <v>299</v>
      </c>
      <c r="K26" s="277" t="s">
        <v>299</v>
      </c>
      <c r="L26" s="277" t="s">
        <v>63</v>
      </c>
      <c r="M26" s="278" t="s">
        <v>472</v>
      </c>
      <c r="N26" s="274" t="s">
        <v>473</v>
      </c>
      <c r="O26" s="274" t="s">
        <v>656</v>
      </c>
      <c r="P26" s="279">
        <v>28773</v>
      </c>
      <c r="Q26" s="277" t="s">
        <v>474</v>
      </c>
      <c r="R26" s="279">
        <v>33952</v>
      </c>
      <c r="S26" s="280" t="s">
        <v>475</v>
      </c>
      <c r="T26" s="280" t="s">
        <v>476</v>
      </c>
      <c r="U26" s="280">
        <v>6</v>
      </c>
      <c r="V26" s="280">
        <v>6</v>
      </c>
      <c r="W26" s="280" t="s">
        <v>477</v>
      </c>
      <c r="X26" s="281">
        <v>28395</v>
      </c>
      <c r="Y26" s="280"/>
      <c r="Z26" s="282">
        <v>1</v>
      </c>
      <c r="AA26" s="283">
        <v>28183</v>
      </c>
      <c r="AB26" s="283">
        <v>28183</v>
      </c>
      <c r="AC26" s="280" t="s">
        <v>477</v>
      </c>
      <c r="AD26" s="279">
        <v>33256</v>
      </c>
      <c r="AE26" s="279">
        <v>10270</v>
      </c>
      <c r="AF26" s="284" t="s">
        <v>478</v>
      </c>
      <c r="AG26" s="280" t="s">
        <v>479</v>
      </c>
      <c r="AH26" s="280" t="s">
        <v>480</v>
      </c>
      <c r="AI26" s="280" t="s">
        <v>480</v>
      </c>
      <c r="AJ26" s="280" t="s">
        <v>481</v>
      </c>
      <c r="AK26" s="280" t="s">
        <v>482</v>
      </c>
      <c r="AL26" s="285"/>
      <c r="AM26" s="285"/>
      <c r="AN26" s="286"/>
      <c r="AO26" s="285"/>
      <c r="AP26" s="280" t="s">
        <v>483</v>
      </c>
      <c r="AQ26" s="280" t="s">
        <v>484</v>
      </c>
      <c r="AR26" s="280" t="s">
        <v>483</v>
      </c>
      <c r="AS26" s="280" t="s">
        <v>484</v>
      </c>
      <c r="AT26" s="280" t="s">
        <v>485</v>
      </c>
      <c r="AU26" s="285"/>
      <c r="AV26" s="280" t="s">
        <v>659</v>
      </c>
      <c r="AW26" s="241">
        <v>22.984999999999999</v>
      </c>
      <c r="AX26" s="241">
        <v>23.375</v>
      </c>
    </row>
    <row r="27" spans="1:50" x14ac:dyDescent="0.25">
      <c r="A27" s="287"/>
      <c r="B27" s="287"/>
      <c r="C27" s="287"/>
      <c r="D27" s="287"/>
      <c r="E27" s="287"/>
      <c r="F27" s="287"/>
      <c r="G27" s="287"/>
      <c r="H27" s="287"/>
      <c r="I27" s="287"/>
      <c r="J27" s="287"/>
      <c r="K27" s="287"/>
      <c r="L27" s="287"/>
      <c r="M27" s="287"/>
      <c r="N27" s="287"/>
      <c r="O27" s="287"/>
      <c r="P27" s="287"/>
      <c r="Q27" s="287"/>
      <c r="R27" s="287"/>
      <c r="S27" s="287"/>
      <c r="T27" s="287"/>
      <c r="U27" s="287"/>
      <c r="V27" s="287"/>
      <c r="W27" s="280" t="s">
        <v>486</v>
      </c>
      <c r="X27" s="281">
        <v>25320</v>
      </c>
      <c r="Y27" s="280" t="s">
        <v>486</v>
      </c>
      <c r="Z27" s="287"/>
      <c r="AA27" s="283"/>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41"/>
      <c r="AX27" s="241"/>
    </row>
    <row r="28" spans="1:50" x14ac:dyDescent="0.25">
      <c r="A28" s="287"/>
      <c r="B28" s="287"/>
      <c r="C28" s="287"/>
      <c r="D28" s="287"/>
      <c r="E28" s="287"/>
      <c r="F28" s="287"/>
      <c r="G28" s="287"/>
      <c r="H28" s="287"/>
      <c r="I28" s="287"/>
      <c r="J28" s="287"/>
      <c r="K28" s="287"/>
      <c r="L28" s="287"/>
      <c r="M28" s="287"/>
      <c r="N28" s="287"/>
      <c r="O28" s="287"/>
      <c r="P28" s="287"/>
      <c r="Q28" s="287"/>
      <c r="R28" s="287"/>
      <c r="S28" s="287"/>
      <c r="T28" s="287"/>
      <c r="U28" s="287"/>
      <c r="V28" s="287"/>
      <c r="W28" s="280" t="s">
        <v>487</v>
      </c>
      <c r="X28" s="281">
        <v>28733</v>
      </c>
      <c r="Y28" s="280"/>
      <c r="Z28" s="287"/>
      <c r="AA28" s="283">
        <v>28733</v>
      </c>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41"/>
      <c r="AX28" s="241"/>
    </row>
    <row r="29" spans="1:50" x14ac:dyDescent="0.25">
      <c r="A29" s="287"/>
      <c r="B29" s="287"/>
      <c r="C29" s="287"/>
      <c r="D29" s="287"/>
      <c r="E29" s="287"/>
      <c r="F29" s="287"/>
      <c r="G29" s="287"/>
      <c r="H29" s="287"/>
      <c r="I29" s="287"/>
      <c r="J29" s="287"/>
      <c r="K29" s="287"/>
      <c r="L29" s="287"/>
      <c r="M29" s="287"/>
      <c r="N29" s="287"/>
      <c r="O29" s="287"/>
      <c r="P29" s="287"/>
      <c r="Q29" s="287"/>
      <c r="R29" s="287"/>
      <c r="S29" s="287"/>
      <c r="T29" s="287"/>
      <c r="U29" s="287"/>
      <c r="V29" s="287"/>
      <c r="W29" s="280" t="s">
        <v>488</v>
      </c>
      <c r="X29" s="281">
        <v>28198</v>
      </c>
      <c r="Y29" s="280"/>
      <c r="Z29" s="287"/>
      <c r="AA29" s="283">
        <v>28198</v>
      </c>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41"/>
      <c r="AX29" s="241"/>
    </row>
    <row r="30" spans="1:50" ht="30" x14ac:dyDescent="0.25">
      <c r="A30" s="287"/>
      <c r="B30" s="287"/>
      <c r="C30" s="287"/>
      <c r="D30" s="287"/>
      <c r="E30" s="287"/>
      <c r="F30" s="287"/>
      <c r="G30" s="287"/>
      <c r="H30" s="287"/>
      <c r="I30" s="287"/>
      <c r="J30" s="287"/>
      <c r="K30" s="287"/>
      <c r="L30" s="287"/>
      <c r="M30" s="287"/>
      <c r="N30" s="287"/>
      <c r="O30" s="287"/>
      <c r="P30" s="287"/>
      <c r="Q30" s="287"/>
      <c r="R30" s="287"/>
      <c r="S30" s="287"/>
      <c r="T30" s="287"/>
      <c r="U30" s="287"/>
      <c r="V30" s="287"/>
      <c r="W30" s="280" t="s">
        <v>489</v>
      </c>
      <c r="X30" s="281">
        <v>24293</v>
      </c>
      <c r="Y30" s="280" t="s">
        <v>489</v>
      </c>
      <c r="Z30" s="287"/>
      <c r="AA30" s="283"/>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41"/>
      <c r="AX30" s="241"/>
    </row>
    <row r="31" spans="1:50" ht="30" x14ac:dyDescent="0.25">
      <c r="A31" s="287"/>
      <c r="B31" s="287"/>
      <c r="C31" s="287"/>
      <c r="D31" s="287"/>
      <c r="E31" s="287"/>
      <c r="F31" s="287"/>
      <c r="G31" s="287"/>
      <c r="H31" s="287"/>
      <c r="I31" s="287"/>
      <c r="J31" s="287"/>
      <c r="K31" s="287"/>
      <c r="L31" s="287"/>
      <c r="M31" s="287"/>
      <c r="N31" s="287"/>
      <c r="O31" s="287"/>
      <c r="P31" s="287"/>
      <c r="Q31" s="369"/>
      <c r="R31" s="287"/>
      <c r="S31" s="287"/>
      <c r="T31" s="287"/>
      <c r="U31" s="287"/>
      <c r="V31" s="287"/>
      <c r="W31" s="280" t="s">
        <v>490</v>
      </c>
      <c r="X31" s="281">
        <v>28182</v>
      </c>
      <c r="Y31" s="280" t="s">
        <v>490</v>
      </c>
      <c r="Z31" s="287"/>
      <c r="AA31" s="283"/>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241"/>
      <c r="AX31" s="241"/>
    </row>
    <row r="32" spans="1:50" ht="90" x14ac:dyDescent="0.25">
      <c r="A32" s="288" t="s">
        <v>526</v>
      </c>
      <c r="B32" s="288" t="s">
        <v>660</v>
      </c>
      <c r="C32" s="275" t="s">
        <v>559</v>
      </c>
      <c r="D32" s="276" t="s">
        <v>657</v>
      </c>
      <c r="E32" s="277" t="s">
        <v>299</v>
      </c>
      <c r="F32" s="277" t="s">
        <v>299</v>
      </c>
      <c r="G32" s="277" t="s">
        <v>299</v>
      </c>
      <c r="H32" s="277" t="s">
        <v>299</v>
      </c>
      <c r="I32" s="277" t="s">
        <v>658</v>
      </c>
      <c r="J32" s="277" t="s">
        <v>299</v>
      </c>
      <c r="K32" s="277" t="s">
        <v>299</v>
      </c>
      <c r="L32" s="277" t="s">
        <v>63</v>
      </c>
      <c r="M32" s="288" t="s">
        <v>617</v>
      </c>
      <c r="N32" s="288" t="s">
        <v>528</v>
      </c>
      <c r="O32" s="288" t="s">
        <v>529</v>
      </c>
      <c r="P32" s="279">
        <v>404163</v>
      </c>
      <c r="Q32" s="370" t="s">
        <v>682</v>
      </c>
      <c r="R32" s="279">
        <v>282914</v>
      </c>
      <c r="S32" s="288" t="s">
        <v>475</v>
      </c>
      <c r="T32" s="288" t="s">
        <v>476</v>
      </c>
      <c r="U32" s="288">
        <v>2</v>
      </c>
      <c r="V32" s="288">
        <v>2</v>
      </c>
      <c r="W32" s="288" t="s">
        <v>530</v>
      </c>
      <c r="X32" s="289">
        <v>282914</v>
      </c>
      <c r="Y32" s="288"/>
      <c r="Z32" s="288">
        <v>1</v>
      </c>
      <c r="AA32" s="289">
        <v>278670</v>
      </c>
      <c r="AB32" s="289">
        <v>278670</v>
      </c>
      <c r="AC32" s="288" t="s">
        <v>530</v>
      </c>
      <c r="AD32" s="289">
        <v>296998</v>
      </c>
      <c r="AE32" s="288">
        <v>0</v>
      </c>
      <c r="AF32" s="288" t="s">
        <v>531</v>
      </c>
      <c r="AG32" s="288" t="s">
        <v>532</v>
      </c>
      <c r="AH32" s="288" t="s">
        <v>533</v>
      </c>
      <c r="AI32" s="288" t="s">
        <v>534</v>
      </c>
      <c r="AJ32" s="288" t="s">
        <v>535</v>
      </c>
      <c r="AK32" s="288" t="s">
        <v>536</v>
      </c>
      <c r="AL32" s="288"/>
      <c r="AM32" s="288"/>
      <c r="AN32" s="288"/>
      <c r="AO32" s="288" t="s">
        <v>537</v>
      </c>
      <c r="AP32" s="288" t="s">
        <v>538</v>
      </c>
      <c r="AQ32" s="288" t="s">
        <v>539</v>
      </c>
      <c r="AR32" s="288" t="s">
        <v>538</v>
      </c>
      <c r="AS32" s="288" t="s">
        <v>539</v>
      </c>
      <c r="AT32" s="288" t="s">
        <v>540</v>
      </c>
      <c r="AU32" s="288" t="s">
        <v>541</v>
      </c>
      <c r="AV32" s="290" t="s">
        <v>661</v>
      </c>
      <c r="AW32" s="241">
        <v>7.2450000000000001</v>
      </c>
      <c r="AX32" s="241">
        <v>7.3680000000000003</v>
      </c>
    </row>
    <row r="33" spans="1:50" ht="30" x14ac:dyDescent="0.25">
      <c r="A33" s="291"/>
      <c r="B33" s="280"/>
      <c r="C33" s="288"/>
      <c r="D33" s="292"/>
      <c r="E33" s="291"/>
      <c r="F33" s="291"/>
      <c r="G33" s="291"/>
      <c r="H33" s="291"/>
      <c r="I33" s="291"/>
      <c r="J33" s="291"/>
      <c r="K33" s="291"/>
      <c r="L33" s="291"/>
      <c r="M33" s="280" t="s">
        <v>537</v>
      </c>
      <c r="N33" s="293"/>
      <c r="O33" s="280"/>
      <c r="P33" s="291"/>
      <c r="Q33" s="288"/>
      <c r="R33" s="291"/>
      <c r="S33" s="291"/>
      <c r="T33" s="291"/>
      <c r="U33" s="291"/>
      <c r="V33" s="291"/>
      <c r="W33" s="294" t="s">
        <v>542</v>
      </c>
      <c r="X33" s="289">
        <v>282914</v>
      </c>
      <c r="Y33" s="291"/>
      <c r="Z33" s="294"/>
      <c r="AA33" s="289">
        <v>280106</v>
      </c>
      <c r="AB33" s="289"/>
      <c r="AC33" s="294"/>
      <c r="AD33" s="291"/>
      <c r="AE33" s="291"/>
      <c r="AF33" s="291" t="s">
        <v>537</v>
      </c>
      <c r="AG33" s="291"/>
      <c r="AH33" s="295"/>
      <c r="AI33" s="295"/>
      <c r="AJ33" s="295"/>
      <c r="AK33" s="295"/>
      <c r="AL33" s="291"/>
      <c r="AM33" s="291"/>
      <c r="AN33" s="291"/>
      <c r="AO33" s="291" t="s">
        <v>537</v>
      </c>
      <c r="AP33" s="295"/>
      <c r="AQ33" s="295"/>
      <c r="AR33" s="295"/>
      <c r="AS33" s="295"/>
      <c r="AT33" s="295"/>
      <c r="AU33" s="291"/>
      <c r="AV33" s="280"/>
      <c r="AW33" s="241"/>
      <c r="AX33" s="241"/>
    </row>
    <row r="34" spans="1:50" ht="150" x14ac:dyDescent="0.25">
      <c r="A34" s="288" t="s">
        <v>60</v>
      </c>
      <c r="B34" s="274" t="s">
        <v>656</v>
      </c>
      <c r="C34" s="275" t="s">
        <v>559</v>
      </c>
      <c r="D34" s="276" t="s">
        <v>657</v>
      </c>
      <c r="E34" s="277" t="s">
        <v>299</v>
      </c>
      <c r="F34" s="277" t="s">
        <v>299</v>
      </c>
      <c r="G34" s="277" t="s">
        <v>299</v>
      </c>
      <c r="H34" s="277" t="s">
        <v>299</v>
      </c>
      <c r="I34" s="277" t="s">
        <v>658</v>
      </c>
      <c r="J34" s="277" t="s">
        <v>299</v>
      </c>
      <c r="K34" s="277" t="s">
        <v>299</v>
      </c>
      <c r="L34" s="277" t="s">
        <v>63</v>
      </c>
      <c r="M34" s="288" t="s">
        <v>617</v>
      </c>
      <c r="N34" s="288" t="s">
        <v>679</v>
      </c>
      <c r="O34" s="274" t="s">
        <v>656</v>
      </c>
      <c r="P34" s="296">
        <v>0</v>
      </c>
      <c r="Q34" s="288" t="s">
        <v>474</v>
      </c>
      <c r="R34" s="296">
        <v>350</v>
      </c>
      <c r="S34" s="288" t="s">
        <v>543</v>
      </c>
      <c r="T34" s="288" t="s">
        <v>543</v>
      </c>
      <c r="U34" s="296">
        <v>1</v>
      </c>
      <c r="V34" s="296">
        <v>1</v>
      </c>
      <c r="W34" s="288" t="s">
        <v>544</v>
      </c>
      <c r="X34" s="296">
        <v>350</v>
      </c>
      <c r="Y34" s="288"/>
      <c r="Z34" s="288"/>
      <c r="AA34" s="296"/>
      <c r="AB34" s="296">
        <v>350</v>
      </c>
      <c r="AC34" s="288" t="s">
        <v>544</v>
      </c>
      <c r="AD34" s="296">
        <v>350</v>
      </c>
      <c r="AE34" s="296">
        <v>350</v>
      </c>
      <c r="AF34" s="288"/>
      <c r="AG34" s="288"/>
      <c r="AH34" s="288" t="s">
        <v>545</v>
      </c>
      <c r="AI34" s="288" t="s">
        <v>545</v>
      </c>
      <c r="AJ34" s="288" t="s">
        <v>545</v>
      </c>
      <c r="AK34" s="288" t="s">
        <v>545</v>
      </c>
      <c r="AL34" s="288"/>
      <c r="AM34" s="288"/>
      <c r="AN34" s="288"/>
      <c r="AO34" s="288"/>
      <c r="AP34" s="288"/>
      <c r="AQ34" s="288" t="s">
        <v>545</v>
      </c>
      <c r="AR34" s="288"/>
      <c r="AS34" s="288" t="s">
        <v>545</v>
      </c>
      <c r="AT34" s="288" t="s">
        <v>546</v>
      </c>
      <c r="AU34" s="288"/>
      <c r="AV34" s="288" t="s">
        <v>700</v>
      </c>
      <c r="AW34" s="241">
        <v>0.35</v>
      </c>
      <c r="AX34" s="241">
        <v>0.35</v>
      </c>
    </row>
    <row r="35" spans="1:50" ht="150" x14ac:dyDescent="0.25">
      <c r="A35" s="288" t="s">
        <v>59</v>
      </c>
      <c r="B35" s="274" t="s">
        <v>656</v>
      </c>
      <c r="C35" s="275" t="s">
        <v>559</v>
      </c>
      <c r="D35" s="276" t="s">
        <v>657</v>
      </c>
      <c r="E35" s="277" t="s">
        <v>299</v>
      </c>
      <c r="F35" s="277" t="s">
        <v>299</v>
      </c>
      <c r="G35" s="277" t="s">
        <v>299</v>
      </c>
      <c r="H35" s="277" t="s">
        <v>299</v>
      </c>
      <c r="I35" s="277" t="s">
        <v>658</v>
      </c>
      <c r="J35" s="277" t="s">
        <v>299</v>
      </c>
      <c r="K35" s="277" t="s">
        <v>299</v>
      </c>
      <c r="L35" s="277" t="s">
        <v>63</v>
      </c>
      <c r="M35" s="288" t="s">
        <v>617</v>
      </c>
      <c r="N35" s="288" t="s">
        <v>680</v>
      </c>
      <c r="O35" s="274" t="s">
        <v>656</v>
      </c>
      <c r="P35" s="296">
        <v>0</v>
      </c>
      <c r="Q35" s="288" t="s">
        <v>474</v>
      </c>
      <c r="R35" s="296">
        <v>252</v>
      </c>
      <c r="S35" s="288" t="s">
        <v>543</v>
      </c>
      <c r="T35" s="288" t="s">
        <v>543</v>
      </c>
      <c r="U35" s="296">
        <v>1</v>
      </c>
      <c r="V35" s="296">
        <v>1</v>
      </c>
      <c r="W35" s="288" t="s">
        <v>547</v>
      </c>
      <c r="X35" s="296">
        <v>252</v>
      </c>
      <c r="Y35" s="288"/>
      <c r="Z35" s="288"/>
      <c r="AA35" s="296"/>
      <c r="AB35" s="296">
        <v>252</v>
      </c>
      <c r="AC35" s="288" t="s">
        <v>547</v>
      </c>
      <c r="AD35" s="296">
        <v>252</v>
      </c>
      <c r="AE35" s="296">
        <v>252</v>
      </c>
      <c r="AF35" s="288"/>
      <c r="AG35" s="288"/>
      <c r="AH35" s="288" t="s">
        <v>545</v>
      </c>
      <c r="AI35" s="288" t="s">
        <v>545</v>
      </c>
      <c r="AJ35" s="288" t="s">
        <v>545</v>
      </c>
      <c r="AK35" s="288" t="s">
        <v>545</v>
      </c>
      <c r="AL35" s="288"/>
      <c r="AM35" s="288"/>
      <c r="AN35" s="288"/>
      <c r="AO35" s="288"/>
      <c r="AP35" s="288"/>
      <c r="AQ35" s="288" t="s">
        <v>545</v>
      </c>
      <c r="AR35" s="288"/>
      <c r="AS35" s="288" t="s">
        <v>545</v>
      </c>
      <c r="AT35" s="288" t="s">
        <v>546</v>
      </c>
      <c r="AU35" s="288"/>
      <c r="AV35" s="288" t="s">
        <v>703</v>
      </c>
      <c r="AW35" s="241">
        <v>0.252</v>
      </c>
      <c r="AX35" s="241">
        <v>0.252</v>
      </c>
    </row>
    <row r="36" spans="1:50" ht="150" x14ac:dyDescent="0.25">
      <c r="A36" s="288" t="s">
        <v>57</v>
      </c>
      <c r="B36" s="274" t="s">
        <v>656</v>
      </c>
      <c r="C36" s="275" t="s">
        <v>559</v>
      </c>
      <c r="D36" s="276" t="s">
        <v>657</v>
      </c>
      <c r="E36" s="277" t="s">
        <v>299</v>
      </c>
      <c r="F36" s="277" t="s">
        <v>299</v>
      </c>
      <c r="G36" s="277" t="s">
        <v>299</v>
      </c>
      <c r="H36" s="277" t="s">
        <v>299</v>
      </c>
      <c r="I36" s="277" t="s">
        <v>658</v>
      </c>
      <c r="J36" s="277" t="s">
        <v>299</v>
      </c>
      <c r="K36" s="277" t="s">
        <v>299</v>
      </c>
      <c r="L36" s="277" t="s">
        <v>63</v>
      </c>
      <c r="M36" s="288" t="s">
        <v>617</v>
      </c>
      <c r="N36" s="288" t="s">
        <v>681</v>
      </c>
      <c r="O36" s="274" t="s">
        <v>656</v>
      </c>
      <c r="P36" s="296">
        <v>0</v>
      </c>
      <c r="Q36" s="288" t="s">
        <v>474</v>
      </c>
      <c r="R36" s="296">
        <v>350</v>
      </c>
      <c r="S36" s="288" t="s">
        <v>543</v>
      </c>
      <c r="T36" s="288" t="s">
        <v>543</v>
      </c>
      <c r="U36" s="296">
        <v>1</v>
      </c>
      <c r="V36" s="296">
        <v>1</v>
      </c>
      <c r="W36" s="288" t="s">
        <v>548</v>
      </c>
      <c r="X36" s="296">
        <v>350</v>
      </c>
      <c r="Y36" s="288"/>
      <c r="Z36" s="288"/>
      <c r="AA36" s="296"/>
      <c r="AB36" s="296">
        <v>350</v>
      </c>
      <c r="AC36" s="288" t="s">
        <v>548</v>
      </c>
      <c r="AD36" s="296">
        <v>350</v>
      </c>
      <c r="AE36" s="296">
        <v>350</v>
      </c>
      <c r="AF36" s="288"/>
      <c r="AG36" s="288"/>
      <c r="AH36" s="288" t="s">
        <v>549</v>
      </c>
      <c r="AI36" s="288" t="s">
        <v>549</v>
      </c>
      <c r="AJ36" s="288" t="s">
        <v>549</v>
      </c>
      <c r="AK36" s="288" t="s">
        <v>549</v>
      </c>
      <c r="AL36" s="288"/>
      <c r="AM36" s="288"/>
      <c r="AN36" s="288"/>
      <c r="AO36" s="288"/>
      <c r="AP36" s="288"/>
      <c r="AQ36" s="288" t="s">
        <v>550</v>
      </c>
      <c r="AR36" s="288"/>
      <c r="AS36" s="288" t="s">
        <v>550</v>
      </c>
      <c r="AT36" s="288" t="s">
        <v>551</v>
      </c>
      <c r="AU36" s="288"/>
      <c r="AV36" s="288" t="s">
        <v>702</v>
      </c>
      <c r="AW36" s="241">
        <v>0.35</v>
      </c>
      <c r="AX36" s="241">
        <v>0.35</v>
      </c>
    </row>
    <row r="37" spans="1:50" ht="75" x14ac:dyDescent="0.25">
      <c r="A37" s="288" t="s">
        <v>56</v>
      </c>
      <c r="B37" s="274" t="s">
        <v>656</v>
      </c>
      <c r="C37" s="275" t="s">
        <v>559</v>
      </c>
      <c r="D37" s="276" t="s">
        <v>657</v>
      </c>
      <c r="E37" s="277" t="s">
        <v>299</v>
      </c>
      <c r="F37" s="277" t="s">
        <v>299</v>
      </c>
      <c r="G37" s="277" t="s">
        <v>299</v>
      </c>
      <c r="H37" s="277" t="s">
        <v>299</v>
      </c>
      <c r="I37" s="277" t="s">
        <v>658</v>
      </c>
      <c r="J37" s="277" t="s">
        <v>299</v>
      </c>
      <c r="K37" s="277" t="s">
        <v>299</v>
      </c>
      <c r="L37" s="277" t="s">
        <v>63</v>
      </c>
      <c r="M37" s="288" t="s">
        <v>617</v>
      </c>
      <c r="N37" s="288" t="s">
        <v>705</v>
      </c>
      <c r="O37" s="274" t="s">
        <v>656</v>
      </c>
      <c r="P37" s="296">
        <v>0</v>
      </c>
      <c r="Q37" s="288" t="s">
        <v>474</v>
      </c>
      <c r="R37" s="296">
        <v>252</v>
      </c>
      <c r="S37" s="288" t="s">
        <v>543</v>
      </c>
      <c r="T37" s="288" t="s">
        <v>543</v>
      </c>
      <c r="U37" s="296">
        <v>1</v>
      </c>
      <c r="V37" s="296">
        <v>1</v>
      </c>
      <c r="W37" s="288" t="s">
        <v>552</v>
      </c>
      <c r="X37" s="296">
        <v>252</v>
      </c>
      <c r="Y37" s="288"/>
      <c r="Z37" s="288"/>
      <c r="AA37" s="296"/>
      <c r="AB37" s="296">
        <v>252</v>
      </c>
      <c r="AC37" s="288" t="s">
        <v>552</v>
      </c>
      <c r="AD37" s="296">
        <v>252</v>
      </c>
      <c r="AE37" s="296">
        <v>252</v>
      </c>
      <c r="AF37" s="288"/>
      <c r="AG37" s="288"/>
      <c r="AH37" s="288" t="s">
        <v>545</v>
      </c>
      <c r="AI37" s="288" t="s">
        <v>545</v>
      </c>
      <c r="AJ37" s="288" t="s">
        <v>545</v>
      </c>
      <c r="AK37" s="288" t="s">
        <v>545</v>
      </c>
      <c r="AL37" s="288"/>
      <c r="AM37" s="288"/>
      <c r="AN37" s="288"/>
      <c r="AO37" s="288"/>
      <c r="AP37" s="288"/>
      <c r="AQ37" s="288" t="s">
        <v>545</v>
      </c>
      <c r="AR37" s="288"/>
      <c r="AS37" s="288" t="s">
        <v>545</v>
      </c>
      <c r="AT37" s="288" t="s">
        <v>546</v>
      </c>
      <c r="AU37" s="288"/>
      <c r="AV37" s="288" t="s">
        <v>701</v>
      </c>
      <c r="AW37" s="241">
        <v>0.252</v>
      </c>
      <c r="AX37" s="241">
        <v>0.252</v>
      </c>
    </row>
    <row r="38" spans="1:50" ht="75" x14ac:dyDescent="0.25">
      <c r="A38" s="288" t="s">
        <v>54</v>
      </c>
      <c r="B38" s="274" t="s">
        <v>656</v>
      </c>
      <c r="C38" s="275" t="s">
        <v>559</v>
      </c>
      <c r="D38" s="276" t="s">
        <v>657</v>
      </c>
      <c r="E38" s="277" t="s">
        <v>299</v>
      </c>
      <c r="F38" s="277" t="s">
        <v>299</v>
      </c>
      <c r="G38" s="277" t="s">
        <v>299</v>
      </c>
      <c r="H38" s="277" t="s">
        <v>299</v>
      </c>
      <c r="I38" s="277" t="s">
        <v>658</v>
      </c>
      <c r="J38" s="277" t="s">
        <v>299</v>
      </c>
      <c r="K38" s="277" t="s">
        <v>299</v>
      </c>
      <c r="L38" s="277" t="s">
        <v>63</v>
      </c>
      <c r="M38" s="288" t="s">
        <v>617</v>
      </c>
      <c r="N38" s="275" t="s">
        <v>705</v>
      </c>
      <c r="O38" s="274" t="s">
        <v>656</v>
      </c>
      <c r="P38" s="297">
        <v>0</v>
      </c>
      <c r="Q38" s="288" t="s">
        <v>474</v>
      </c>
      <c r="R38" s="297">
        <v>252</v>
      </c>
      <c r="S38" s="275" t="s">
        <v>543</v>
      </c>
      <c r="T38" s="275" t="s">
        <v>543</v>
      </c>
      <c r="U38" s="297">
        <v>1</v>
      </c>
      <c r="V38" s="297">
        <v>1</v>
      </c>
      <c r="W38" s="275" t="s">
        <v>553</v>
      </c>
      <c r="X38" s="296">
        <v>252</v>
      </c>
      <c r="Y38" s="288"/>
      <c r="Z38" s="288"/>
      <c r="AA38" s="296"/>
      <c r="AB38" s="296">
        <v>252</v>
      </c>
      <c r="AC38" s="288" t="s">
        <v>553</v>
      </c>
      <c r="AD38" s="296">
        <v>252</v>
      </c>
      <c r="AE38" s="296">
        <v>252</v>
      </c>
      <c r="AF38" s="288"/>
      <c r="AG38" s="288"/>
      <c r="AH38" s="288" t="s">
        <v>545</v>
      </c>
      <c r="AI38" s="288" t="s">
        <v>545</v>
      </c>
      <c r="AJ38" s="288" t="s">
        <v>545</v>
      </c>
      <c r="AK38" s="288" t="s">
        <v>545</v>
      </c>
      <c r="AL38" s="288"/>
      <c r="AM38" s="288"/>
      <c r="AN38" s="288"/>
      <c r="AO38" s="288"/>
      <c r="AP38" s="288"/>
      <c r="AQ38" s="288" t="s">
        <v>545</v>
      </c>
      <c r="AR38" s="288"/>
      <c r="AS38" s="288" t="s">
        <v>545</v>
      </c>
      <c r="AT38" s="288" t="s">
        <v>546</v>
      </c>
      <c r="AU38" s="288"/>
      <c r="AV38" s="288" t="s">
        <v>704</v>
      </c>
      <c r="AW38" s="241">
        <v>0.252</v>
      </c>
      <c r="AX38" s="241">
        <v>0.252</v>
      </c>
    </row>
    <row r="39" spans="1:50" ht="105" x14ac:dyDescent="0.25">
      <c r="A39" s="288">
        <v>8</v>
      </c>
      <c r="B39" s="274" t="s">
        <v>656</v>
      </c>
      <c r="C39" s="275" t="s">
        <v>559</v>
      </c>
      <c r="D39" s="276" t="s">
        <v>657</v>
      </c>
      <c r="E39" s="277" t="s">
        <v>299</v>
      </c>
      <c r="F39" s="277" t="s">
        <v>299</v>
      </c>
      <c r="G39" s="277" t="s">
        <v>299</v>
      </c>
      <c r="H39" s="277" t="s">
        <v>299</v>
      </c>
      <c r="I39" s="277" t="s">
        <v>658</v>
      </c>
      <c r="J39" s="277" t="s">
        <v>299</v>
      </c>
      <c r="K39" s="277" t="s">
        <v>299</v>
      </c>
      <c r="L39" s="277" t="s">
        <v>63</v>
      </c>
      <c r="M39" s="288" t="s">
        <v>617</v>
      </c>
      <c r="N39" s="275" t="s">
        <v>613</v>
      </c>
      <c r="O39" s="274" t="s">
        <v>656</v>
      </c>
      <c r="P39" s="283">
        <v>0</v>
      </c>
      <c r="Q39" s="277" t="s">
        <v>474</v>
      </c>
      <c r="R39" s="298">
        <v>395</v>
      </c>
      <c r="S39" s="280" t="s">
        <v>554</v>
      </c>
      <c r="T39" s="280" t="s">
        <v>554</v>
      </c>
      <c r="U39" s="282">
        <v>2</v>
      </c>
      <c r="V39" s="282">
        <v>2</v>
      </c>
      <c r="W39" s="280" t="s">
        <v>555</v>
      </c>
      <c r="X39" s="299">
        <v>281</v>
      </c>
      <c r="Y39" s="280"/>
      <c r="Z39" s="280"/>
      <c r="AA39" s="283"/>
      <c r="AB39" s="282">
        <v>281</v>
      </c>
      <c r="AC39" s="280" t="s">
        <v>555</v>
      </c>
      <c r="AD39" s="298">
        <v>281</v>
      </c>
      <c r="AE39" s="283">
        <v>0</v>
      </c>
      <c r="AF39" s="284"/>
      <c r="AG39" s="280"/>
      <c r="AH39" s="280" t="s">
        <v>549</v>
      </c>
      <c r="AI39" s="280" t="s">
        <v>549</v>
      </c>
      <c r="AJ39" s="280" t="s">
        <v>549</v>
      </c>
      <c r="AK39" s="280" t="s">
        <v>549</v>
      </c>
      <c r="AL39" s="275"/>
      <c r="AM39" s="275"/>
      <c r="AN39" s="300"/>
      <c r="AO39" s="275"/>
      <c r="AP39" s="280"/>
      <c r="AQ39" s="280" t="s">
        <v>550</v>
      </c>
      <c r="AR39" s="280"/>
      <c r="AS39" s="280" t="s">
        <v>550</v>
      </c>
      <c r="AT39" s="280" t="s">
        <v>556</v>
      </c>
      <c r="AU39" s="275"/>
      <c r="AV39" s="280" t="s">
        <v>662</v>
      </c>
      <c r="AW39" s="241">
        <v>7.6999999999999999E-2</v>
      </c>
      <c r="AX39" s="241">
        <v>7.6999999999999999E-2</v>
      </c>
    </row>
    <row r="40" spans="1:50" ht="120" x14ac:dyDescent="0.25">
      <c r="A40" s="273" t="s">
        <v>558</v>
      </c>
      <c r="B40" s="274" t="s">
        <v>656</v>
      </c>
      <c r="C40" s="275" t="s">
        <v>559</v>
      </c>
      <c r="D40" s="276" t="s">
        <v>657</v>
      </c>
      <c r="E40" s="277" t="s">
        <v>299</v>
      </c>
      <c r="F40" s="277" t="s">
        <v>299</v>
      </c>
      <c r="G40" s="277" t="s">
        <v>299</v>
      </c>
      <c r="H40" s="277" t="s">
        <v>299</v>
      </c>
      <c r="I40" s="277" t="s">
        <v>658</v>
      </c>
      <c r="J40" s="277" t="s">
        <v>299</v>
      </c>
      <c r="K40" s="277" t="s">
        <v>299</v>
      </c>
      <c r="L40" s="277" t="s">
        <v>63</v>
      </c>
      <c r="M40" s="288" t="s">
        <v>617</v>
      </c>
      <c r="N40" s="275" t="s">
        <v>560</v>
      </c>
      <c r="O40" s="274" t="s">
        <v>656</v>
      </c>
      <c r="P40" s="283">
        <v>5834</v>
      </c>
      <c r="Q40" s="277" t="s">
        <v>474</v>
      </c>
      <c r="R40" s="283">
        <v>5834</v>
      </c>
      <c r="S40" s="280" t="s">
        <v>475</v>
      </c>
      <c r="T40" s="280" t="s">
        <v>561</v>
      </c>
      <c r="U40" s="280">
        <v>1</v>
      </c>
      <c r="V40" s="280">
        <v>1</v>
      </c>
      <c r="W40" s="280" t="s">
        <v>562</v>
      </c>
      <c r="X40" s="283">
        <v>5834</v>
      </c>
      <c r="Y40" s="280"/>
      <c r="Z40" s="280"/>
      <c r="AA40" s="283"/>
      <c r="AB40" s="279">
        <v>5834</v>
      </c>
      <c r="AC40" s="280" t="s">
        <v>562</v>
      </c>
      <c r="AD40" s="279">
        <v>5834</v>
      </c>
      <c r="AE40" s="283">
        <v>0</v>
      </c>
      <c r="AF40" s="284"/>
      <c r="AG40" s="280"/>
      <c r="AH40" s="280" t="s">
        <v>563</v>
      </c>
      <c r="AI40" s="280" t="s">
        <v>564</v>
      </c>
      <c r="AJ40" s="280" t="s">
        <v>564</v>
      </c>
      <c r="AK40" s="280" t="s">
        <v>564</v>
      </c>
      <c r="AL40" s="275" t="s">
        <v>565</v>
      </c>
      <c r="AM40" s="275" t="s">
        <v>566</v>
      </c>
      <c r="AN40" s="300" t="s">
        <v>567</v>
      </c>
      <c r="AO40" s="275" t="s">
        <v>568</v>
      </c>
      <c r="AP40" s="280" t="s">
        <v>563</v>
      </c>
      <c r="AQ40" s="280" t="s">
        <v>564</v>
      </c>
      <c r="AR40" s="280" t="s">
        <v>563</v>
      </c>
      <c r="AS40" s="280" t="s">
        <v>569</v>
      </c>
      <c r="AT40" s="280" t="s">
        <v>570</v>
      </c>
      <c r="AU40" s="275"/>
      <c r="AV40" s="280" t="s">
        <v>663</v>
      </c>
      <c r="AW40" s="241">
        <v>2.302</v>
      </c>
      <c r="AX40" s="241">
        <v>2.302</v>
      </c>
    </row>
    <row r="41" spans="1:50" s="312" customFormat="1" ht="75" x14ac:dyDescent="0.25">
      <c r="A41" s="301" t="s">
        <v>618</v>
      </c>
      <c r="B41" s="274" t="s">
        <v>656</v>
      </c>
      <c r="C41" s="275" t="s">
        <v>559</v>
      </c>
      <c r="D41" s="276" t="s">
        <v>657</v>
      </c>
      <c r="E41" s="277" t="s">
        <v>299</v>
      </c>
      <c r="F41" s="277" t="s">
        <v>299</v>
      </c>
      <c r="G41" s="277" t="s">
        <v>299</v>
      </c>
      <c r="H41" s="277" t="s">
        <v>299</v>
      </c>
      <c r="I41" s="277" t="s">
        <v>658</v>
      </c>
      <c r="J41" s="277" t="s">
        <v>299</v>
      </c>
      <c r="K41" s="277" t="s">
        <v>299</v>
      </c>
      <c r="L41" s="277" t="s">
        <v>63</v>
      </c>
      <c r="M41" s="301" t="s">
        <v>527</v>
      </c>
      <c r="N41" s="301" t="s">
        <v>619</v>
      </c>
      <c r="O41" s="301" t="s">
        <v>433</v>
      </c>
      <c r="P41" s="283">
        <v>409057</v>
      </c>
      <c r="Q41" s="301" t="s">
        <v>620</v>
      </c>
      <c r="R41" s="283">
        <v>409057</v>
      </c>
      <c r="S41" s="301" t="s">
        <v>475</v>
      </c>
      <c r="T41" s="301" t="s">
        <v>621</v>
      </c>
      <c r="U41" s="301">
        <v>2</v>
      </c>
      <c r="V41" s="301">
        <v>2</v>
      </c>
      <c r="W41" s="301" t="s">
        <v>664</v>
      </c>
      <c r="X41" s="283">
        <v>408953</v>
      </c>
      <c r="Y41" s="301"/>
      <c r="Z41" s="301">
        <v>1</v>
      </c>
      <c r="AA41" s="283">
        <v>408625</v>
      </c>
      <c r="AB41" s="283">
        <v>408625</v>
      </c>
      <c r="AC41" s="301" t="s">
        <v>664</v>
      </c>
      <c r="AD41" s="283">
        <v>490350</v>
      </c>
      <c r="AE41" s="283">
        <v>490350</v>
      </c>
      <c r="AF41" s="301" t="s">
        <v>622</v>
      </c>
      <c r="AG41" s="301" t="s">
        <v>623</v>
      </c>
      <c r="AH41" s="301" t="s">
        <v>624</v>
      </c>
      <c r="AI41" s="301" t="s">
        <v>624</v>
      </c>
      <c r="AJ41" s="301" t="s">
        <v>625</v>
      </c>
      <c r="AK41" s="301" t="s">
        <v>626</v>
      </c>
      <c r="AL41" s="301"/>
      <c r="AM41" s="301"/>
      <c r="AN41" s="301"/>
      <c r="AO41" s="301" t="s">
        <v>537</v>
      </c>
      <c r="AP41" s="301" t="s">
        <v>627</v>
      </c>
      <c r="AQ41" s="301" t="s">
        <v>628</v>
      </c>
      <c r="AR41" s="301" t="s">
        <v>629</v>
      </c>
      <c r="AS41" s="301" t="s">
        <v>628</v>
      </c>
      <c r="AT41" s="301" t="s">
        <v>630</v>
      </c>
      <c r="AU41" s="301"/>
      <c r="AV41" s="301" t="s">
        <v>665</v>
      </c>
      <c r="AW41" s="311">
        <v>417.762</v>
      </c>
      <c r="AX41" s="311">
        <v>529.14200000000005</v>
      </c>
    </row>
    <row r="42" spans="1:50" s="312" customFormat="1" x14ac:dyDescent="0.25">
      <c r="A42" s="301"/>
      <c r="B42" s="301"/>
      <c r="C42" s="301"/>
      <c r="D42" s="301"/>
      <c r="E42" s="301"/>
      <c r="F42" s="301"/>
      <c r="G42" s="301"/>
      <c r="H42" s="301"/>
      <c r="I42" s="301"/>
      <c r="J42" s="301"/>
      <c r="K42" s="301"/>
      <c r="L42" s="301"/>
      <c r="M42" s="301"/>
      <c r="N42" s="301"/>
      <c r="O42" s="301"/>
      <c r="P42" s="283"/>
      <c r="Q42" s="301"/>
      <c r="R42" s="283"/>
      <c r="S42" s="301"/>
      <c r="T42" s="301"/>
      <c r="U42" s="301"/>
      <c r="V42" s="301"/>
      <c r="W42" s="301" t="s">
        <v>631</v>
      </c>
      <c r="X42" s="283">
        <v>409057</v>
      </c>
      <c r="Y42" s="301"/>
      <c r="Z42" s="301"/>
      <c r="AA42" s="283">
        <v>408729</v>
      </c>
      <c r="AB42" s="283"/>
      <c r="AC42" s="301"/>
      <c r="AD42" s="283"/>
      <c r="AE42" s="283"/>
      <c r="AF42" s="301"/>
      <c r="AG42" s="301"/>
      <c r="AH42" s="301"/>
      <c r="AI42" s="301"/>
      <c r="AJ42" s="301"/>
      <c r="AK42" s="301"/>
      <c r="AL42" s="301"/>
      <c r="AM42" s="301"/>
      <c r="AN42" s="301"/>
      <c r="AO42" s="301"/>
      <c r="AP42" s="301"/>
      <c r="AQ42" s="301"/>
      <c r="AR42" s="301"/>
      <c r="AS42" s="301"/>
      <c r="AT42" s="301"/>
      <c r="AU42" s="301"/>
      <c r="AV42" s="301"/>
      <c r="AW42" s="311"/>
      <c r="AX42" s="311"/>
    </row>
    <row r="43" spans="1:50" ht="90" x14ac:dyDescent="0.25">
      <c r="A43" s="301">
        <v>9</v>
      </c>
      <c r="B43" s="274" t="s">
        <v>666</v>
      </c>
      <c r="C43" s="275" t="s">
        <v>559</v>
      </c>
      <c r="D43" s="276" t="s">
        <v>657</v>
      </c>
      <c r="E43" s="277" t="s">
        <v>299</v>
      </c>
      <c r="F43" s="277" t="s">
        <v>299</v>
      </c>
      <c r="G43" s="277" t="s">
        <v>299</v>
      </c>
      <c r="H43" s="277" t="s">
        <v>299</v>
      </c>
      <c r="I43" s="277" t="s">
        <v>658</v>
      </c>
      <c r="J43" s="277" t="s">
        <v>299</v>
      </c>
      <c r="K43" s="277" t="s">
        <v>299</v>
      </c>
      <c r="L43" s="277" t="s">
        <v>63</v>
      </c>
      <c r="M43" s="280" t="s">
        <v>617</v>
      </c>
      <c r="N43" s="301" t="s">
        <v>706</v>
      </c>
      <c r="O43" s="274" t="s">
        <v>666</v>
      </c>
      <c r="P43" s="283">
        <v>0</v>
      </c>
      <c r="Q43" s="288" t="s">
        <v>474</v>
      </c>
      <c r="R43" s="283">
        <v>191</v>
      </c>
      <c r="S43" s="301" t="s">
        <v>632</v>
      </c>
      <c r="T43" s="301" t="s">
        <v>632</v>
      </c>
      <c r="U43" s="280">
        <v>1</v>
      </c>
      <c r="V43" s="280">
        <v>1</v>
      </c>
      <c r="W43" s="301" t="s">
        <v>633</v>
      </c>
      <c r="X43" s="283">
        <v>191</v>
      </c>
      <c r="Y43" s="287"/>
      <c r="Z43" s="287"/>
      <c r="AA43" s="287"/>
      <c r="AB43" s="283">
        <v>191</v>
      </c>
      <c r="AC43" s="301" t="s">
        <v>633</v>
      </c>
      <c r="AD43" s="283">
        <v>229</v>
      </c>
      <c r="AE43" s="283">
        <v>229</v>
      </c>
      <c r="AF43" s="287"/>
      <c r="AG43" s="287"/>
      <c r="AH43" s="287"/>
      <c r="AI43" s="287"/>
      <c r="AJ43" s="287"/>
      <c r="AK43" s="302">
        <v>43957</v>
      </c>
      <c r="AL43" s="275" t="s">
        <v>634</v>
      </c>
      <c r="AM43" s="287"/>
      <c r="AN43" s="287"/>
      <c r="AO43" s="287"/>
      <c r="AP43" s="302"/>
      <c r="AQ43" s="302">
        <v>43938</v>
      </c>
      <c r="AR43" s="302"/>
      <c r="AS43" s="302">
        <v>43938</v>
      </c>
      <c r="AT43" s="301" t="s">
        <v>635</v>
      </c>
      <c r="AU43" s="287"/>
      <c r="AV43" s="280" t="s">
        <v>636</v>
      </c>
      <c r="AW43" s="241">
        <v>0.22900000000000001</v>
      </c>
      <c r="AX43" s="241">
        <v>0.22900000000000001</v>
      </c>
    </row>
    <row r="44" spans="1:50" ht="150" x14ac:dyDescent="0.25">
      <c r="A44" s="303">
        <v>1</v>
      </c>
      <c r="B44" s="274" t="s">
        <v>666</v>
      </c>
      <c r="C44" s="275" t="s">
        <v>559</v>
      </c>
      <c r="D44" s="276" t="s">
        <v>657</v>
      </c>
      <c r="E44" s="277" t="s">
        <v>299</v>
      </c>
      <c r="F44" s="277" t="s">
        <v>299</v>
      </c>
      <c r="G44" s="277" t="s">
        <v>299</v>
      </c>
      <c r="H44" s="277" t="s">
        <v>299</v>
      </c>
      <c r="I44" s="277" t="s">
        <v>658</v>
      </c>
      <c r="J44" s="277" t="s">
        <v>299</v>
      </c>
      <c r="K44" s="277" t="s">
        <v>299</v>
      </c>
      <c r="L44" s="277" t="s">
        <v>63</v>
      </c>
      <c r="M44" s="304" t="s">
        <v>527</v>
      </c>
      <c r="N44" s="305" t="s">
        <v>667</v>
      </c>
      <c r="O44" s="274" t="s">
        <v>666</v>
      </c>
      <c r="P44" s="306" t="s">
        <v>668</v>
      </c>
      <c r="Q44" s="306" t="s">
        <v>683</v>
      </c>
      <c r="R44" s="306" t="s">
        <v>669</v>
      </c>
      <c r="S44" s="306" t="s">
        <v>670</v>
      </c>
      <c r="T44" s="306" t="s">
        <v>670</v>
      </c>
      <c r="U44" s="307">
        <v>3</v>
      </c>
      <c r="V44" s="307">
        <v>3</v>
      </c>
      <c r="W44" s="306" t="s">
        <v>671</v>
      </c>
      <c r="X44" s="307">
        <v>4711</v>
      </c>
      <c r="Y44" s="306" t="s">
        <v>672</v>
      </c>
      <c r="Z44" s="306" t="s">
        <v>673</v>
      </c>
      <c r="AA44" s="307" t="s">
        <v>299</v>
      </c>
      <c r="AB44" s="307">
        <v>4711</v>
      </c>
      <c r="AC44" s="306" t="s">
        <v>671</v>
      </c>
      <c r="AD44" s="308">
        <v>5653</v>
      </c>
      <c r="AE44" s="308">
        <v>5653</v>
      </c>
      <c r="AF44" s="306" t="s">
        <v>674</v>
      </c>
      <c r="AG44" s="306" t="s">
        <v>674</v>
      </c>
      <c r="AH44" s="306" t="s">
        <v>674</v>
      </c>
      <c r="AI44" s="306" t="s">
        <v>674</v>
      </c>
      <c r="AJ44" s="306" t="s">
        <v>674</v>
      </c>
      <c r="AK44" s="306" t="s">
        <v>674</v>
      </c>
      <c r="AL44" s="306" t="s">
        <v>675</v>
      </c>
      <c r="AM44" s="306" t="s">
        <v>675</v>
      </c>
      <c r="AN44" s="306" t="s">
        <v>675</v>
      </c>
      <c r="AO44" s="306" t="s">
        <v>675</v>
      </c>
      <c r="AP44" s="306" t="s">
        <v>672</v>
      </c>
      <c r="AQ44" s="309">
        <v>44483</v>
      </c>
      <c r="AR44" s="306" t="s">
        <v>668</v>
      </c>
      <c r="AS44" s="309">
        <v>44483</v>
      </c>
      <c r="AT44" s="309">
        <v>45945</v>
      </c>
      <c r="AU44" s="304"/>
      <c r="AV44" s="305" t="s">
        <v>676</v>
      </c>
      <c r="AW44" s="241">
        <v>5.6529999999999996</v>
      </c>
      <c r="AX44" s="241">
        <v>5.6529999999999996</v>
      </c>
    </row>
    <row r="45" spans="1:50" x14ac:dyDescent="0.25">
      <c r="A45" s="310"/>
      <c r="B45" s="310"/>
      <c r="C45" s="310"/>
      <c r="D45" s="310"/>
      <c r="E45" s="310"/>
      <c r="F45" s="310"/>
      <c r="G45" s="310"/>
      <c r="H45" s="310"/>
      <c r="I45" s="310"/>
      <c r="J45" s="310"/>
      <c r="K45" s="310"/>
      <c r="L45" s="310"/>
      <c r="M45" s="310"/>
      <c r="N45" s="310"/>
      <c r="O45" s="310"/>
      <c r="P45" s="310"/>
      <c r="Q45" s="310"/>
      <c r="R45" s="310"/>
      <c r="S45" s="310"/>
      <c r="T45" s="310"/>
      <c r="U45" s="310"/>
      <c r="V45" s="310"/>
      <c r="W45" s="306" t="s">
        <v>677</v>
      </c>
      <c r="X45" s="307">
        <v>4855</v>
      </c>
      <c r="Y45" s="310"/>
      <c r="Z45" s="310"/>
      <c r="AA45" s="310"/>
      <c r="AB45" s="310"/>
      <c r="AC45" s="310"/>
      <c r="AD45" s="310"/>
      <c r="AE45" s="310"/>
      <c r="AF45" s="310"/>
      <c r="AG45" s="310"/>
      <c r="AH45" s="310"/>
      <c r="AI45" s="310"/>
      <c r="AJ45" s="310"/>
      <c r="AK45" s="310"/>
      <c r="AL45" s="310"/>
      <c r="AM45" s="310"/>
      <c r="AN45" s="310"/>
      <c r="AO45" s="310"/>
      <c r="AP45" s="310"/>
      <c r="AQ45" s="310"/>
      <c r="AR45" s="310"/>
      <c r="AS45" s="310"/>
      <c r="AT45" s="310"/>
      <c r="AU45" s="310"/>
      <c r="AV45" s="310"/>
      <c r="AW45" s="241"/>
      <c r="AX45" s="241"/>
    </row>
    <row r="46" spans="1:50" ht="30" x14ac:dyDescent="0.25">
      <c r="A46" s="310"/>
      <c r="B46" s="310"/>
      <c r="C46" s="310"/>
      <c r="D46" s="310"/>
      <c r="E46" s="310"/>
      <c r="F46" s="310"/>
      <c r="G46" s="310"/>
      <c r="H46" s="310"/>
      <c r="I46" s="310"/>
      <c r="J46" s="310"/>
      <c r="K46" s="310"/>
      <c r="L46" s="310"/>
      <c r="M46" s="310"/>
      <c r="N46" s="310"/>
      <c r="O46" s="310"/>
      <c r="P46" s="310"/>
      <c r="Q46" s="310"/>
      <c r="R46" s="310"/>
      <c r="S46" s="310"/>
      <c r="T46" s="310"/>
      <c r="U46" s="310"/>
      <c r="V46" s="310"/>
      <c r="W46" s="306" t="s">
        <v>678</v>
      </c>
      <c r="X46" s="307">
        <v>5716</v>
      </c>
      <c r="Y46" s="310"/>
      <c r="Z46" s="310"/>
      <c r="AA46" s="310"/>
      <c r="AB46" s="310"/>
      <c r="AC46" s="310"/>
      <c r="AD46" s="310"/>
      <c r="AE46" s="310"/>
      <c r="AF46" s="310"/>
      <c r="AG46" s="310"/>
      <c r="AH46" s="310"/>
      <c r="AI46" s="310"/>
      <c r="AJ46" s="310"/>
      <c r="AK46" s="310"/>
      <c r="AL46" s="310"/>
      <c r="AM46" s="310"/>
      <c r="AN46" s="310"/>
      <c r="AO46" s="310"/>
      <c r="AP46" s="310"/>
      <c r="AQ46" s="310"/>
      <c r="AR46" s="310"/>
      <c r="AS46" s="310"/>
      <c r="AT46" s="310"/>
      <c r="AU46" s="310"/>
      <c r="AV46" s="310"/>
      <c r="AW46" s="241"/>
      <c r="AX46" s="241"/>
    </row>
  </sheetData>
  <autoFilter ref="A25:AV4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view="pageBreakPreview" topLeftCell="A7" zoomScale="90" zoomScaleNormal="90" zoomScaleSheetLayoutView="90" workbookViewId="0">
      <selection activeCell="A27" sqref="A27"/>
    </sheetView>
  </sheetViews>
  <sheetFormatPr defaultRowHeight="15.75" x14ac:dyDescent="0.25"/>
  <cols>
    <col min="1" max="1" width="66.140625" style="78" customWidth="1"/>
    <col min="2" max="2" width="67.855468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432</v>
      </c>
    </row>
    <row r="4" spans="1:8" x14ac:dyDescent="0.25">
      <c r="B4" s="36"/>
    </row>
    <row r="5" spans="1:8" ht="18.75" x14ac:dyDescent="0.3">
      <c r="A5" s="510" t="str">
        <f>'1. паспорт местоположение'!A5:C5</f>
        <v>Год раскрытия информации: 2023 год</v>
      </c>
      <c r="B5" s="510"/>
      <c r="C5" s="57"/>
      <c r="D5" s="57"/>
      <c r="E5" s="57"/>
      <c r="F5" s="57"/>
      <c r="G5" s="57"/>
      <c r="H5" s="57"/>
    </row>
    <row r="6" spans="1:8" ht="18.75" x14ac:dyDescent="0.3">
      <c r="A6" s="92"/>
      <c r="B6" s="92"/>
      <c r="C6" s="92"/>
      <c r="D6" s="92"/>
      <c r="E6" s="92"/>
      <c r="F6" s="92"/>
      <c r="G6" s="92"/>
      <c r="H6" s="92"/>
    </row>
    <row r="7" spans="1:8" ht="18.75" x14ac:dyDescent="0.25">
      <c r="A7" s="399" t="s">
        <v>7</v>
      </c>
      <c r="B7" s="399"/>
      <c r="C7" s="91"/>
      <c r="D7" s="91"/>
      <c r="E7" s="91"/>
      <c r="F7" s="91"/>
      <c r="G7" s="91"/>
      <c r="H7" s="91"/>
    </row>
    <row r="8" spans="1:8" ht="18.75" x14ac:dyDescent="0.25">
      <c r="A8" s="91"/>
      <c r="B8" s="91"/>
      <c r="C8" s="91"/>
      <c r="D8" s="91"/>
      <c r="E8" s="91"/>
      <c r="F8" s="91"/>
      <c r="G8" s="91"/>
      <c r="H8" s="91"/>
    </row>
    <row r="9" spans="1:8" x14ac:dyDescent="0.25">
      <c r="A9" s="400" t="str">
        <f>'1. паспорт местоположение'!A9:C9</f>
        <v>АО "Россети Тюмень"</v>
      </c>
      <c r="B9" s="400"/>
      <c r="C9" s="89"/>
      <c r="D9" s="89"/>
      <c r="E9" s="89"/>
      <c r="F9" s="89"/>
      <c r="G9" s="89"/>
      <c r="H9" s="89"/>
    </row>
    <row r="10" spans="1:8" x14ac:dyDescent="0.25">
      <c r="A10" s="402" t="s">
        <v>6</v>
      </c>
      <c r="B10" s="402"/>
      <c r="C10" s="90"/>
      <c r="D10" s="90"/>
      <c r="E10" s="90"/>
      <c r="F10" s="90"/>
      <c r="G10" s="90"/>
      <c r="H10" s="90"/>
    </row>
    <row r="11" spans="1:8" ht="18.75" x14ac:dyDescent="0.25">
      <c r="A11" s="91"/>
      <c r="B11" s="91"/>
      <c r="C11" s="91"/>
      <c r="D11" s="91"/>
      <c r="E11" s="91"/>
      <c r="F11" s="91"/>
      <c r="G11" s="91"/>
      <c r="H11" s="91"/>
    </row>
    <row r="12" spans="1:8" ht="30.75" customHeight="1" x14ac:dyDescent="0.25">
      <c r="A12" s="400" t="str">
        <f>'1. паспорт местоположение'!A12:C12</f>
        <v>H_NS1200.VL.0016</v>
      </c>
      <c r="B12" s="400"/>
      <c r="C12" s="108"/>
      <c r="D12" s="89"/>
      <c r="E12" s="89"/>
      <c r="F12" s="89"/>
      <c r="G12" s="89"/>
      <c r="H12" s="89"/>
    </row>
    <row r="13" spans="1:8" x14ac:dyDescent="0.25">
      <c r="A13" s="402" t="s">
        <v>5</v>
      </c>
      <c r="B13" s="402"/>
      <c r="C13" s="28"/>
      <c r="D13" s="90"/>
      <c r="E13" s="90"/>
      <c r="F13" s="90"/>
      <c r="G13" s="90"/>
      <c r="H13" s="90"/>
    </row>
    <row r="14" spans="1:8" ht="18.75" x14ac:dyDescent="0.25">
      <c r="A14" s="10"/>
      <c r="B14" s="10"/>
      <c r="C14" s="109"/>
      <c r="D14" s="10"/>
      <c r="E14" s="10"/>
      <c r="F14" s="10"/>
      <c r="G14" s="10"/>
      <c r="H14" s="10"/>
    </row>
    <row r="15" spans="1:8" ht="50.25" customHeight="1" x14ac:dyDescent="0.25">
      <c r="A15" s="433" t="str">
        <f>'1. паспорт местоположение'!A15:C15</f>
        <v>ВЛ 110 кВ Чупальская-Кузоваткинская  (новое строительство ВЛ протяженностью 2х25 км)</v>
      </c>
      <c r="B15" s="433"/>
      <c r="C15" s="109"/>
      <c r="D15" s="89"/>
      <c r="E15" s="89"/>
      <c r="F15" s="89"/>
      <c r="G15" s="89"/>
      <c r="H15" s="89"/>
    </row>
    <row r="16" spans="1:8" x14ac:dyDescent="0.25">
      <c r="A16" s="402" t="s">
        <v>4</v>
      </c>
      <c r="B16" s="402"/>
      <c r="C16" s="109"/>
      <c r="D16" s="90"/>
      <c r="E16" s="90"/>
      <c r="F16" s="90"/>
      <c r="G16" s="90"/>
      <c r="H16" s="90"/>
    </row>
    <row r="17" spans="1:4" x14ac:dyDescent="0.25">
      <c r="B17" s="80"/>
      <c r="C17" s="110"/>
    </row>
    <row r="18" spans="1:4" ht="33.75" customHeight="1" x14ac:dyDescent="0.25">
      <c r="A18" s="511" t="s">
        <v>414</v>
      </c>
      <c r="B18" s="512"/>
    </row>
    <row r="19" spans="1:4" x14ac:dyDescent="0.25">
      <c r="B19" s="81"/>
    </row>
    <row r="20" spans="1:4" ht="16.5" thickBot="1" x14ac:dyDescent="0.3">
      <c r="B20" s="81"/>
    </row>
    <row r="21" spans="1:4" ht="83.25" customHeight="1" thickBot="1" x14ac:dyDescent="0.3">
      <c r="A21" s="82" t="s">
        <v>306</v>
      </c>
      <c r="B21" s="83" t="s">
        <v>468</v>
      </c>
    </row>
    <row r="22" spans="1:4" ht="27.75" customHeight="1" thickBot="1" x14ac:dyDescent="0.3">
      <c r="A22" s="82" t="s">
        <v>307</v>
      </c>
      <c r="B22" s="83" t="s">
        <v>437</v>
      </c>
    </row>
    <row r="23" spans="1:4" ht="22.5" customHeight="1" thickBot="1" x14ac:dyDescent="0.3">
      <c r="A23" s="82" t="s">
        <v>287</v>
      </c>
      <c r="B23" s="242" t="s">
        <v>440</v>
      </c>
      <c r="C23" s="109"/>
      <c r="D23" s="246"/>
    </row>
    <row r="24" spans="1:4" ht="35.25" customHeight="1" thickBot="1" x14ac:dyDescent="0.3">
      <c r="A24" s="82" t="s">
        <v>308</v>
      </c>
      <c r="B24" s="243" t="s">
        <v>463</v>
      </c>
      <c r="C24" s="109"/>
      <c r="D24" s="246"/>
    </row>
    <row r="25" spans="1:4" ht="16.5" customHeight="1" thickBot="1" x14ac:dyDescent="0.3">
      <c r="A25" s="84" t="s">
        <v>309</v>
      </c>
      <c r="B25" s="244">
        <v>2021</v>
      </c>
      <c r="C25" s="109"/>
      <c r="D25" s="246"/>
    </row>
    <row r="26" spans="1:4" ht="20.25" customHeight="1" thickBot="1" x14ac:dyDescent="0.3">
      <c r="A26" s="85" t="s">
        <v>310</v>
      </c>
      <c r="B26" s="244" t="str">
        <f>'3.3 паспорт описание'!C30</f>
        <v>З</v>
      </c>
      <c r="C26" s="109"/>
      <c r="D26" s="246"/>
    </row>
    <row r="27" spans="1:4" ht="29.25" thickBot="1" x14ac:dyDescent="0.3">
      <c r="A27" s="87" t="s">
        <v>707</v>
      </c>
      <c r="B27" s="245">
        <f>'6.2. Паспорт фин осв ввод'!D24</f>
        <v>584.24727449999989</v>
      </c>
      <c r="C27" s="110"/>
      <c r="D27" s="246"/>
    </row>
    <row r="28" spans="1:4" ht="16.5" thickBot="1" x14ac:dyDescent="0.3">
      <c r="A28" s="86" t="s">
        <v>311</v>
      </c>
      <c r="B28" s="86" t="s">
        <v>682</v>
      </c>
    </row>
    <row r="29" spans="1:4" ht="28.5" x14ac:dyDescent="0.25">
      <c r="A29" s="231" t="s">
        <v>312</v>
      </c>
      <c r="B29" s="233">
        <f>B30</f>
        <v>569.60200000000009</v>
      </c>
    </row>
    <row r="30" spans="1:4" ht="28.5" x14ac:dyDescent="0.25">
      <c r="A30" s="350" t="s">
        <v>313</v>
      </c>
      <c r="B30" s="232">
        <f>B32+B53+B58</f>
        <v>569.60200000000009</v>
      </c>
    </row>
    <row r="31" spans="1:4" x14ac:dyDescent="0.25">
      <c r="A31" s="351" t="s">
        <v>314</v>
      </c>
      <c r="B31" s="352"/>
    </row>
    <row r="32" spans="1:4" ht="28.5" x14ac:dyDescent="0.25">
      <c r="A32" s="353" t="s">
        <v>500</v>
      </c>
      <c r="B32" s="354">
        <f>B33+B37+B41+B45+B49</f>
        <v>558.47600000000011</v>
      </c>
    </row>
    <row r="33" spans="1:2" ht="30" x14ac:dyDescent="0.25">
      <c r="A33" s="235" t="s">
        <v>501</v>
      </c>
      <c r="B33" s="264">
        <v>23.375</v>
      </c>
    </row>
    <row r="34" spans="1:2" x14ac:dyDescent="0.25">
      <c r="A34" s="355" t="s">
        <v>315</v>
      </c>
      <c r="B34" s="356">
        <f>B33/$B$27</f>
        <v>4.0008744619312732E-2</v>
      </c>
    </row>
    <row r="35" spans="1:2" x14ac:dyDescent="0.25">
      <c r="A35" s="357" t="s">
        <v>316</v>
      </c>
      <c r="B35" s="358">
        <v>23.375</v>
      </c>
    </row>
    <row r="36" spans="1:2" x14ac:dyDescent="0.25">
      <c r="A36" s="359" t="s">
        <v>317</v>
      </c>
      <c r="B36" s="360">
        <v>19.478999999999999</v>
      </c>
    </row>
    <row r="37" spans="1:2" ht="30" x14ac:dyDescent="0.25">
      <c r="A37" s="235" t="s">
        <v>510</v>
      </c>
      <c r="B37" s="264">
        <v>7.6999999999999999E-2</v>
      </c>
    </row>
    <row r="38" spans="1:2" x14ac:dyDescent="0.25">
      <c r="A38" s="355" t="s">
        <v>315</v>
      </c>
      <c r="B38" s="356">
        <f>B37/$B$27</f>
        <v>1.3179351168714782E-4</v>
      </c>
    </row>
    <row r="39" spans="1:2" x14ac:dyDescent="0.25">
      <c r="A39" s="357" t="s">
        <v>316</v>
      </c>
      <c r="B39" s="358">
        <v>7.6999999999999999E-2</v>
      </c>
    </row>
    <row r="40" spans="1:2" x14ac:dyDescent="0.25">
      <c r="A40" s="359" t="s">
        <v>317</v>
      </c>
      <c r="B40" s="360">
        <v>7.6999999999999999E-2</v>
      </c>
    </row>
    <row r="41" spans="1:2" ht="30" x14ac:dyDescent="0.25">
      <c r="A41" s="235" t="s">
        <v>615</v>
      </c>
      <c r="B41" s="264">
        <v>0.22900000000000001</v>
      </c>
    </row>
    <row r="42" spans="1:2" x14ac:dyDescent="0.25">
      <c r="A42" s="355" t="s">
        <v>315</v>
      </c>
      <c r="B42" s="356">
        <f>B41/$B$27</f>
        <v>3.9195732696567341E-4</v>
      </c>
    </row>
    <row r="43" spans="1:2" x14ac:dyDescent="0.25">
      <c r="A43" s="357" t="s">
        <v>316</v>
      </c>
      <c r="B43" s="358">
        <v>0.22900000000000001</v>
      </c>
    </row>
    <row r="44" spans="1:2" x14ac:dyDescent="0.25">
      <c r="A44" s="359" t="s">
        <v>317</v>
      </c>
      <c r="B44" s="360">
        <v>0.191</v>
      </c>
    </row>
    <row r="45" spans="1:2" ht="30" x14ac:dyDescent="0.25">
      <c r="A45" s="235" t="s">
        <v>616</v>
      </c>
      <c r="B45" s="264">
        <v>529.14200000000005</v>
      </c>
    </row>
    <row r="46" spans="1:2" x14ac:dyDescent="0.25">
      <c r="A46" s="355" t="s">
        <v>315</v>
      </c>
      <c r="B46" s="356">
        <f>B45/$B$27</f>
        <v>0.90568158910598417</v>
      </c>
    </row>
    <row r="47" spans="1:2" x14ac:dyDescent="0.25">
      <c r="A47" s="357" t="s">
        <v>316</v>
      </c>
      <c r="B47" s="358">
        <v>528.67899999999997</v>
      </c>
    </row>
    <row r="48" spans="1:2" x14ac:dyDescent="0.25">
      <c r="A48" s="359" t="s">
        <v>317</v>
      </c>
      <c r="B48" s="360">
        <v>440.56599999999997</v>
      </c>
    </row>
    <row r="49" spans="1:4" s="313" customFormat="1" ht="45" customHeight="1" x14ac:dyDescent="0.25">
      <c r="A49" s="235" t="s">
        <v>649</v>
      </c>
      <c r="B49" s="264">
        <v>5.6529999999999996</v>
      </c>
    </row>
    <row r="50" spans="1:4" s="313" customFormat="1" ht="15" x14ac:dyDescent="0.25">
      <c r="A50" s="234" t="s">
        <v>315</v>
      </c>
      <c r="B50" s="356">
        <f>B49/$B$27</f>
        <v>9.6756976826941118E-3</v>
      </c>
    </row>
    <row r="51" spans="1:4" s="313" customFormat="1" ht="15" x14ac:dyDescent="0.25">
      <c r="A51" s="234" t="s">
        <v>316</v>
      </c>
      <c r="B51" s="265">
        <v>3.5209999999999999</v>
      </c>
    </row>
    <row r="52" spans="1:4" s="313" customFormat="1" ht="15" x14ac:dyDescent="0.25">
      <c r="A52" s="234" t="s">
        <v>317</v>
      </c>
      <c r="B52" s="265">
        <v>0</v>
      </c>
    </row>
    <row r="53" spans="1:4" ht="28.5" x14ac:dyDescent="0.25">
      <c r="A53" s="353" t="s">
        <v>502</v>
      </c>
      <c r="B53" s="354">
        <v>0</v>
      </c>
    </row>
    <row r="54" spans="1:4" x14ac:dyDescent="0.25">
      <c r="A54" s="355" t="s">
        <v>503</v>
      </c>
      <c r="B54" s="361" t="s">
        <v>449</v>
      </c>
    </row>
    <row r="55" spans="1:4" x14ac:dyDescent="0.25">
      <c r="A55" s="357" t="s">
        <v>315</v>
      </c>
      <c r="B55" s="362" t="s">
        <v>449</v>
      </c>
    </row>
    <row r="56" spans="1:4" x14ac:dyDescent="0.25">
      <c r="A56" s="357" t="s">
        <v>316</v>
      </c>
      <c r="B56" s="362" t="s">
        <v>449</v>
      </c>
    </row>
    <row r="57" spans="1:4" x14ac:dyDescent="0.25">
      <c r="A57" s="359" t="s">
        <v>317</v>
      </c>
      <c r="B57" s="363" t="s">
        <v>449</v>
      </c>
    </row>
    <row r="58" spans="1:4" ht="28.5" x14ac:dyDescent="0.25">
      <c r="A58" s="353" t="s">
        <v>504</v>
      </c>
      <c r="B58" s="354">
        <f>B59+B63+B67+B71+B75+B79+B83</f>
        <v>11.125999999999999</v>
      </c>
    </row>
    <row r="59" spans="1:4" ht="30" x14ac:dyDescent="0.25">
      <c r="A59" s="235" t="s">
        <v>505</v>
      </c>
      <c r="B59" s="264">
        <v>7.3680000000000003</v>
      </c>
    </row>
    <row r="60" spans="1:4" x14ac:dyDescent="0.25">
      <c r="A60" s="355" t="s">
        <v>315</v>
      </c>
      <c r="B60" s="356">
        <f>B59/$B$27</f>
        <v>1.2611098624816951E-2</v>
      </c>
    </row>
    <row r="61" spans="1:4" ht="15.75" customHeight="1" x14ac:dyDescent="0.25">
      <c r="A61" s="357" t="s">
        <v>316</v>
      </c>
      <c r="B61" s="358">
        <v>7.3570000000000002</v>
      </c>
      <c r="C61" s="506"/>
      <c r="D61" s="106"/>
    </row>
    <row r="62" spans="1:4" x14ac:dyDescent="0.25">
      <c r="A62" s="359" t="s">
        <v>317</v>
      </c>
      <c r="B62" s="360">
        <v>6.13</v>
      </c>
      <c r="C62" s="506"/>
      <c r="D62" s="106"/>
    </row>
    <row r="63" spans="1:4" ht="23.25" customHeight="1" x14ac:dyDescent="0.25">
      <c r="A63" s="235" t="s">
        <v>506</v>
      </c>
      <c r="B63" s="264">
        <v>0.252</v>
      </c>
      <c r="C63" s="506"/>
      <c r="D63" s="106"/>
    </row>
    <row r="64" spans="1:4" x14ac:dyDescent="0.25">
      <c r="A64" s="355" t="s">
        <v>315</v>
      </c>
      <c r="B64" s="356">
        <f>B63/$B$27</f>
        <v>4.3132422006702923E-4</v>
      </c>
      <c r="C64" s="506"/>
      <c r="D64" s="106"/>
    </row>
    <row r="65" spans="1:4" x14ac:dyDescent="0.25">
      <c r="A65" s="357" t="s">
        <v>316</v>
      </c>
      <c r="B65" s="358">
        <v>0.252</v>
      </c>
      <c r="C65" s="506"/>
      <c r="D65" s="78"/>
    </row>
    <row r="66" spans="1:4" x14ac:dyDescent="0.25">
      <c r="A66" s="359" t="s">
        <v>317</v>
      </c>
      <c r="B66" s="360">
        <v>0.252</v>
      </c>
      <c r="C66" s="506"/>
      <c r="D66" s="78"/>
    </row>
    <row r="67" spans="1:4" ht="30" x14ac:dyDescent="0.25">
      <c r="A67" s="235" t="s">
        <v>507</v>
      </c>
      <c r="B67" s="264">
        <v>0.252</v>
      </c>
    </row>
    <row r="68" spans="1:4" x14ac:dyDescent="0.25">
      <c r="A68" s="355" t="s">
        <v>315</v>
      </c>
      <c r="B68" s="356">
        <f>B67/$B$27</f>
        <v>4.3132422006702923E-4</v>
      </c>
    </row>
    <row r="69" spans="1:4" x14ac:dyDescent="0.25">
      <c r="A69" s="357" t="s">
        <v>316</v>
      </c>
      <c r="B69" s="358">
        <v>0.252</v>
      </c>
    </row>
    <row r="70" spans="1:4" x14ac:dyDescent="0.25">
      <c r="A70" s="359" t="s">
        <v>317</v>
      </c>
      <c r="B70" s="360">
        <v>0.252</v>
      </c>
    </row>
    <row r="71" spans="1:4" ht="30" x14ac:dyDescent="0.25">
      <c r="A71" s="235" t="s">
        <v>508</v>
      </c>
      <c r="B71" s="264">
        <v>0.252</v>
      </c>
    </row>
    <row r="72" spans="1:4" x14ac:dyDescent="0.25">
      <c r="A72" s="355" t="s">
        <v>315</v>
      </c>
      <c r="B72" s="356">
        <f>B71/$B$27</f>
        <v>4.3132422006702923E-4</v>
      </c>
    </row>
    <row r="73" spans="1:4" x14ac:dyDescent="0.25">
      <c r="A73" s="357" t="s">
        <v>316</v>
      </c>
      <c r="B73" s="358">
        <v>0.252</v>
      </c>
    </row>
    <row r="74" spans="1:4" x14ac:dyDescent="0.25">
      <c r="A74" s="359" t="s">
        <v>317</v>
      </c>
      <c r="B74" s="360">
        <v>0.252</v>
      </c>
    </row>
    <row r="75" spans="1:4" ht="66.75" customHeight="1" x14ac:dyDescent="0.25">
      <c r="A75" s="235" t="s">
        <v>509</v>
      </c>
      <c r="B75" s="264">
        <v>0.35</v>
      </c>
      <c r="C75" s="239"/>
    </row>
    <row r="76" spans="1:4" x14ac:dyDescent="0.25">
      <c r="A76" s="355" t="s">
        <v>315</v>
      </c>
      <c r="B76" s="356">
        <f>B75/$B$27</f>
        <v>5.9906141675976278E-4</v>
      </c>
    </row>
    <row r="77" spans="1:4" x14ac:dyDescent="0.25">
      <c r="A77" s="357" t="s">
        <v>316</v>
      </c>
      <c r="B77" s="358">
        <v>0.35</v>
      </c>
    </row>
    <row r="78" spans="1:4" x14ac:dyDescent="0.25">
      <c r="A78" s="359" t="s">
        <v>317</v>
      </c>
      <c r="B78" s="360">
        <v>0.35</v>
      </c>
    </row>
    <row r="79" spans="1:4" ht="30" x14ac:dyDescent="0.25">
      <c r="A79" s="235" t="s">
        <v>511</v>
      </c>
      <c r="B79" s="264">
        <v>0.35</v>
      </c>
    </row>
    <row r="80" spans="1:4" x14ac:dyDescent="0.25">
      <c r="A80" s="355" t="s">
        <v>315</v>
      </c>
      <c r="B80" s="356">
        <f>B79/$B$27</f>
        <v>5.9906141675976278E-4</v>
      </c>
    </row>
    <row r="81" spans="1:2" x14ac:dyDescent="0.25">
      <c r="A81" s="357" t="s">
        <v>316</v>
      </c>
      <c r="B81" s="358">
        <v>0.35</v>
      </c>
    </row>
    <row r="82" spans="1:2" x14ac:dyDescent="0.25">
      <c r="A82" s="359" t="s">
        <v>317</v>
      </c>
      <c r="B82" s="360">
        <v>0.35</v>
      </c>
    </row>
    <row r="83" spans="1:2" ht="45" x14ac:dyDescent="0.25">
      <c r="A83" s="235" t="s">
        <v>612</v>
      </c>
      <c r="B83" s="264">
        <v>2.302</v>
      </c>
    </row>
    <row r="84" spans="1:2" x14ac:dyDescent="0.25">
      <c r="A84" s="355" t="s">
        <v>315</v>
      </c>
      <c r="B84" s="356">
        <f>B83/$B$27</f>
        <v>3.9401125182313545E-3</v>
      </c>
    </row>
    <row r="85" spans="1:2" x14ac:dyDescent="0.25">
      <c r="A85" s="357" t="s">
        <v>316</v>
      </c>
      <c r="B85" s="358">
        <v>2.302</v>
      </c>
    </row>
    <row r="86" spans="1:2" x14ac:dyDescent="0.25">
      <c r="A86" s="359" t="s">
        <v>317</v>
      </c>
      <c r="B86" s="360">
        <v>2.2229999999999999</v>
      </c>
    </row>
    <row r="87" spans="1:2" ht="28.5" x14ac:dyDescent="0.25">
      <c r="A87" s="353" t="s">
        <v>318</v>
      </c>
      <c r="B87" s="364">
        <v>100</v>
      </c>
    </row>
    <row r="88" spans="1:2" x14ac:dyDescent="0.25">
      <c r="A88" s="355" t="s">
        <v>314</v>
      </c>
      <c r="B88" s="361" t="s">
        <v>449</v>
      </c>
    </row>
    <row r="89" spans="1:2" x14ac:dyDescent="0.25">
      <c r="A89" s="357" t="s">
        <v>512</v>
      </c>
      <c r="B89" s="362">
        <v>100</v>
      </c>
    </row>
    <row r="90" spans="1:2" ht="28.5" customHeight="1" x14ac:dyDescent="0.25">
      <c r="A90" s="357" t="s">
        <v>513</v>
      </c>
      <c r="B90" s="362" t="s">
        <v>449</v>
      </c>
    </row>
    <row r="91" spans="1:2" x14ac:dyDescent="0.25">
      <c r="A91" s="359" t="s">
        <v>514</v>
      </c>
      <c r="B91" s="363">
        <v>100</v>
      </c>
    </row>
    <row r="92" spans="1:2" x14ac:dyDescent="0.25">
      <c r="A92" s="353" t="s">
        <v>319</v>
      </c>
      <c r="B92" s="365">
        <f>B93/$B$27</f>
        <v>0.99648560705438105</v>
      </c>
    </row>
    <row r="93" spans="1:2" x14ac:dyDescent="0.25">
      <c r="A93" s="353" t="s">
        <v>320</v>
      </c>
      <c r="B93" s="354">
        <v>582.19399999999996</v>
      </c>
    </row>
    <row r="94" spans="1:2" x14ac:dyDescent="0.25">
      <c r="A94" s="353" t="s">
        <v>321</v>
      </c>
      <c r="B94" s="365">
        <v>1</v>
      </c>
    </row>
    <row r="95" spans="1:2" x14ac:dyDescent="0.25">
      <c r="A95" s="353" t="s">
        <v>322</v>
      </c>
      <c r="B95" s="354">
        <v>490.03199999999998</v>
      </c>
    </row>
    <row r="96" spans="1:2" x14ac:dyDescent="0.25">
      <c r="A96" s="353" t="s">
        <v>323</v>
      </c>
      <c r="B96" s="364" t="s">
        <v>449</v>
      </c>
    </row>
    <row r="97" spans="1:2" x14ac:dyDescent="0.25">
      <c r="A97" s="355" t="s">
        <v>324</v>
      </c>
      <c r="B97" s="361" t="s">
        <v>639</v>
      </c>
    </row>
    <row r="98" spans="1:2" ht="30" x14ac:dyDescent="0.25">
      <c r="A98" s="357" t="s">
        <v>325</v>
      </c>
      <c r="B98" s="240" t="s">
        <v>697</v>
      </c>
    </row>
    <row r="99" spans="1:2" x14ac:dyDescent="0.25">
      <c r="A99" s="357" t="s">
        <v>326</v>
      </c>
      <c r="B99" s="362"/>
    </row>
    <row r="100" spans="1:2" ht="60" x14ac:dyDescent="0.25">
      <c r="A100" s="234" t="s">
        <v>698</v>
      </c>
      <c r="B100" s="240" t="s">
        <v>699</v>
      </c>
    </row>
    <row r="101" spans="1:2" x14ac:dyDescent="0.25">
      <c r="A101" s="359" t="s">
        <v>327</v>
      </c>
      <c r="B101" s="363" t="s">
        <v>449</v>
      </c>
    </row>
    <row r="102" spans="1:2" ht="28.5" x14ac:dyDescent="0.25">
      <c r="A102" s="353" t="s">
        <v>328</v>
      </c>
      <c r="B102" s="364" t="s">
        <v>449</v>
      </c>
    </row>
    <row r="103" spans="1:2" ht="28.5" x14ac:dyDescent="0.25">
      <c r="A103" s="353" t="s">
        <v>329</v>
      </c>
      <c r="B103" s="364" t="s">
        <v>449</v>
      </c>
    </row>
    <row r="104" spans="1:2" x14ac:dyDescent="0.25">
      <c r="A104" s="355" t="s">
        <v>314</v>
      </c>
      <c r="B104" s="361" t="s">
        <v>449</v>
      </c>
    </row>
    <row r="105" spans="1:2" x14ac:dyDescent="0.25">
      <c r="A105" s="357" t="s">
        <v>515</v>
      </c>
      <c r="B105" s="362" t="s">
        <v>449</v>
      </c>
    </row>
    <row r="106" spans="1:2" x14ac:dyDescent="0.25">
      <c r="A106" s="359" t="s">
        <v>516</v>
      </c>
      <c r="B106" s="363" t="s">
        <v>449</v>
      </c>
    </row>
    <row r="107" spans="1:2" x14ac:dyDescent="0.25">
      <c r="A107" s="353" t="s">
        <v>330</v>
      </c>
      <c r="B107" s="364"/>
    </row>
    <row r="108" spans="1:2" x14ac:dyDescent="0.25">
      <c r="A108" s="353" t="s">
        <v>331</v>
      </c>
      <c r="B108" s="364" t="s">
        <v>449</v>
      </c>
    </row>
    <row r="109" spans="1:2" x14ac:dyDescent="0.25">
      <c r="A109" s="355" t="s">
        <v>517</v>
      </c>
      <c r="B109" s="361" t="s">
        <v>449</v>
      </c>
    </row>
    <row r="110" spans="1:2" x14ac:dyDescent="0.25">
      <c r="A110" s="357" t="s">
        <v>518</v>
      </c>
      <c r="B110" s="362" t="s">
        <v>449</v>
      </c>
    </row>
    <row r="111" spans="1:2" x14ac:dyDescent="0.25">
      <c r="A111" s="359" t="s">
        <v>519</v>
      </c>
      <c r="B111" s="363" t="s">
        <v>449</v>
      </c>
    </row>
    <row r="112" spans="1:2" ht="28.5" x14ac:dyDescent="0.25">
      <c r="A112" s="353" t="s">
        <v>332</v>
      </c>
      <c r="B112" s="366" t="s">
        <v>650</v>
      </c>
    </row>
    <row r="113" spans="1:2" ht="28.5" x14ac:dyDescent="0.25">
      <c r="A113" s="353" t="s">
        <v>333</v>
      </c>
      <c r="B113" s="367"/>
    </row>
    <row r="114" spans="1:2" x14ac:dyDescent="0.25">
      <c r="A114" s="355" t="s">
        <v>520</v>
      </c>
      <c r="B114" s="507" t="s">
        <v>525</v>
      </c>
    </row>
    <row r="115" spans="1:2" x14ac:dyDescent="0.25">
      <c r="A115" s="357" t="s">
        <v>521</v>
      </c>
      <c r="B115" s="508"/>
    </row>
    <row r="116" spans="1:2" x14ac:dyDescent="0.25">
      <c r="A116" s="357" t="s">
        <v>522</v>
      </c>
      <c r="B116" s="508"/>
    </row>
    <row r="117" spans="1:2" x14ac:dyDescent="0.25">
      <c r="A117" s="357" t="s">
        <v>523</v>
      </c>
      <c r="B117" s="508"/>
    </row>
    <row r="118" spans="1:2" ht="16.5" thickBot="1" x14ac:dyDescent="0.3">
      <c r="A118" s="368" t="s">
        <v>524</v>
      </c>
      <c r="B118" s="509"/>
    </row>
  </sheetData>
  <mergeCells count="11">
    <mergeCell ref="C61:C66"/>
    <mergeCell ref="B114:B11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3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2021-08-16T13:56:40Z</cp:lastPrinted>
  <dcterms:created xsi:type="dcterms:W3CDTF">2015-08-16T15:31:05Z</dcterms:created>
  <dcterms:modified xsi:type="dcterms:W3CDTF">2023-12-04T11:36:43Z</dcterms:modified>
</cp:coreProperties>
</file>